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E4900BF-D08E-444E-864D-9A7B75C1445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5" i="6" l="1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I13" i="8"/>
  <c r="I12" i="8"/>
  <c r="I11" i="8"/>
  <c r="I10" i="8"/>
  <c r="I9" i="8"/>
  <c r="I8" i="8"/>
  <c r="I7" i="8"/>
  <c r="I6" i="8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Q777" i="6"/>
  <c r="BO777" i="6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X772" i="6"/>
  <c r="V772" i="6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BB771" i="6"/>
  <c r="AZ771" i="6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AM541" i="6" l="1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CM508" i="6"/>
  <c r="CK509" i="6"/>
  <c r="CK601" i="6"/>
  <c r="AM470" i="6"/>
  <c r="AM502" i="6"/>
  <c r="CG447" i="6"/>
  <c r="AK447" i="6"/>
  <c r="AM447" i="6" s="1"/>
  <c r="AK463" i="6"/>
  <c r="CG463" i="6"/>
  <c r="CK461" i="6"/>
  <c r="CG495" i="6"/>
  <c r="AK511" i="6"/>
  <c r="AM511" i="6" s="1"/>
  <c r="CM524" i="6"/>
  <c r="CI610" i="6"/>
  <c r="AC5" i="6"/>
  <c r="AK543" i="6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578" i="6"/>
  <c r="AM574" i="6"/>
  <c r="CT778" i="6"/>
  <c r="CU778" i="6" s="1"/>
  <c r="V465" i="6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27" i="6"/>
  <c r="AM567" i="6"/>
  <c r="AM599" i="6"/>
  <c r="AM647" i="6"/>
  <c r="AM671" i="6"/>
  <c r="AM71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75" i="6"/>
  <c r="CU575" i="6" s="1"/>
  <c r="CT583" i="6"/>
  <c r="CU583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48" i="6" l="1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9" i="8" l="1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<sst xmlns="http://schemas.openxmlformats.org/spreadsheetml/2006/main" count="5967" uniqueCount="1149">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</sst>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24" fillId="4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1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31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78"/>
  <sheetViews>
    <sheetView showGridLines="0" tabSelected="1" zoomScale="80" zoomScaleNormal="80" workbookViewId="0">
      <pane xSplit="9" ySplit="6" topLeftCell="AK7" activePane="bottomRight" state="frozen"/>
      <selection pane="topRight" activeCell="H1" sqref="H1"/>
      <selection pane="bottomLeft" activeCell="A3" sqref="A3"/>
      <selection pane="bottomRight" activeCell="BR7" sqref="BR7:CB77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7" t="s">
        <v>527</v>
      </c>
      <c r="F2" s="137"/>
      <c r="G2" s="137"/>
      <c r="H2" s="137"/>
      <c r="I2" s="137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5" t="s">
        <v>1126</v>
      </c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</row>
    <row r="3" spans="1:104" ht="22.5" customHeight="1" thickBot="1" x14ac:dyDescent="0.35">
      <c r="A3" s="9"/>
      <c r="B3" s="9"/>
      <c r="C3" s="39"/>
      <c r="D3" s="9"/>
      <c r="E3" s="137"/>
      <c r="F3" s="137"/>
      <c r="G3" s="137"/>
      <c r="H3" s="137"/>
      <c r="I3" s="137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480</v>
      </c>
      <c r="J4" s="141" t="s">
        <v>1134</v>
      </c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3"/>
      <c r="Y4" s="144" t="s">
        <v>483</v>
      </c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6"/>
      <c r="AN4" s="141" t="s">
        <v>1133</v>
      </c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3"/>
      <c r="BC4" s="141" t="s">
        <v>475</v>
      </c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/>
      <c r="BR4" s="141" t="s">
        <v>476</v>
      </c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3"/>
      <c r="CG4" s="138" t="s">
        <v>500</v>
      </c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40"/>
      <c r="CS4" s="132" t="s">
        <v>479</v>
      </c>
      <c r="CT4" s="133"/>
      <c r="CU4" s="134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481</v>
      </c>
      <c r="J5" s="42">
        <f>SUBTOTAL(9,J7:J960)</f>
        <v>1346</v>
      </c>
      <c r="K5" s="42">
        <f t="shared" ref="K5:CD5" si="0">SUBTOTAL(9,K7:K960)</f>
        <v>1279</v>
      </c>
      <c r="L5" s="42">
        <f t="shared" si="0"/>
        <v>1627</v>
      </c>
      <c r="M5" s="42">
        <f t="shared" si="0"/>
        <v>2080</v>
      </c>
      <c r="N5" s="42">
        <f t="shared" si="0"/>
        <v>3337</v>
      </c>
      <c r="O5" s="42">
        <f t="shared" si="0"/>
        <v>3597</v>
      </c>
      <c r="P5" s="42">
        <f t="shared" si="0"/>
        <v>2559</v>
      </c>
      <c r="Q5" s="42">
        <f t="shared" si="0"/>
        <v>2229</v>
      </c>
      <c r="R5" s="42">
        <f t="shared" si="0"/>
        <v>2250</v>
      </c>
      <c r="S5" s="42">
        <f t="shared" si="0"/>
        <v>1783</v>
      </c>
      <c r="T5" s="42">
        <f t="shared" si="0"/>
        <v>1240</v>
      </c>
      <c r="U5" s="42">
        <f t="shared" si="0"/>
        <v>0</v>
      </c>
      <c r="V5" s="42">
        <f t="shared" si="0"/>
        <v>23327</v>
      </c>
      <c r="W5" s="42">
        <f t="shared" ref="W5" si="1">SUBTOTAL(9,W7:W960)</f>
        <v>16829</v>
      </c>
      <c r="X5" s="117">
        <f>IFERROR(V5/W5,0)*100</f>
        <v>138.61191990017232</v>
      </c>
      <c r="Y5" s="115">
        <f t="shared" si="0"/>
        <v>2470</v>
      </c>
      <c r="Z5" s="115">
        <f t="shared" si="0"/>
        <v>2350</v>
      </c>
      <c r="AA5" s="115">
        <f t="shared" si="0"/>
        <v>3196</v>
      </c>
      <c r="AB5" s="115">
        <f t="shared" si="0"/>
        <v>3928</v>
      </c>
      <c r="AC5" s="115">
        <f t="shared" si="0"/>
        <v>5896</v>
      </c>
      <c r="AD5" s="115">
        <f t="shared" si="0"/>
        <v>5328</v>
      </c>
      <c r="AE5" s="115">
        <f t="shared" si="0"/>
        <v>3882</v>
      </c>
      <c r="AF5" s="115">
        <f t="shared" si="0"/>
        <v>3858</v>
      </c>
      <c r="AG5" s="115">
        <f t="shared" si="0"/>
        <v>3704</v>
      </c>
      <c r="AH5" s="115">
        <f t="shared" si="0"/>
        <v>3344</v>
      </c>
      <c r="AI5" s="115">
        <f t="shared" si="0"/>
        <v>2635</v>
      </c>
      <c r="AJ5" s="115">
        <f t="shared" si="0"/>
        <v>0</v>
      </c>
      <c r="AK5" s="115">
        <f t="shared" si="0"/>
        <v>40591</v>
      </c>
      <c r="AL5" s="122">
        <f t="shared" si="0"/>
        <v>29808.5</v>
      </c>
      <c r="AM5" s="117">
        <f>IFERROR(AK5/AL5,0)*100</f>
        <v>136.17256822718355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74</v>
      </c>
      <c r="AR5" s="115">
        <f t="shared" si="0"/>
        <v>118</v>
      </c>
      <c r="AS5" s="115">
        <f t="shared" si="0"/>
        <v>116</v>
      </c>
      <c r="AT5" s="115">
        <f t="shared" si="0"/>
        <v>115</v>
      </c>
      <c r="AU5" s="115">
        <f t="shared" si="0"/>
        <v>97</v>
      </c>
      <c r="AV5" s="115">
        <f t="shared" si="0"/>
        <v>114</v>
      </c>
      <c r="AW5" s="115">
        <f t="shared" si="0"/>
        <v>91</v>
      </c>
      <c r="AX5" s="115">
        <f t="shared" si="0"/>
        <v>81</v>
      </c>
      <c r="AY5" s="115">
        <f t="shared" si="0"/>
        <v>0</v>
      </c>
      <c r="AZ5" s="115">
        <f t="shared" si="0"/>
        <v>1024</v>
      </c>
      <c r="BA5" s="122">
        <f t="shared" ref="BA5" si="2">SUBTOTAL(9,BA7:BA960)</f>
        <v>913.5</v>
      </c>
      <c r="BB5" s="117">
        <f>IFERROR(AZ5/BA5,0)*100</f>
        <v>112.09633278598797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7</v>
      </c>
      <c r="BH5" s="115">
        <f t="shared" si="0"/>
        <v>1</v>
      </c>
      <c r="BI5" s="115">
        <f t="shared" si="0"/>
        <v>4</v>
      </c>
      <c r="BJ5" s="115">
        <f t="shared" si="0"/>
        <v>4</v>
      </c>
      <c r="BK5" s="115">
        <f t="shared" si="0"/>
        <v>4</v>
      </c>
      <c r="BL5" s="115">
        <f t="shared" si="0"/>
        <v>2</v>
      </c>
      <c r="BM5" s="115">
        <f t="shared" si="0"/>
        <v>1</v>
      </c>
      <c r="BN5" s="115">
        <f t="shared" si="0"/>
        <v>0</v>
      </c>
      <c r="BO5" s="115">
        <f t="shared" si="0"/>
        <v>38</v>
      </c>
      <c r="BP5" s="122">
        <f t="shared" si="0"/>
        <v>52</v>
      </c>
      <c r="BQ5" s="117">
        <f>IFERROR(BO5/BP5,0)*100</f>
        <v>73.076923076923066</v>
      </c>
      <c r="BR5" s="115">
        <f t="shared" si="0"/>
        <v>148</v>
      </c>
      <c r="BS5" s="115">
        <f t="shared" si="0"/>
        <v>101</v>
      </c>
      <c r="BT5" s="115">
        <f t="shared" si="0"/>
        <v>162</v>
      </c>
      <c r="BU5" s="115">
        <f t="shared" si="0"/>
        <v>223</v>
      </c>
      <c r="BV5" s="115">
        <f t="shared" si="0"/>
        <v>325</v>
      </c>
      <c r="BW5" s="115">
        <f t="shared" si="0"/>
        <v>520</v>
      </c>
      <c r="BX5" s="115">
        <f t="shared" si="0"/>
        <v>287</v>
      </c>
      <c r="BY5" s="115">
        <f t="shared" si="0"/>
        <v>214</v>
      </c>
      <c r="BZ5" s="115">
        <f t="shared" si="0"/>
        <v>185</v>
      </c>
      <c r="CA5" s="115">
        <f t="shared" si="0"/>
        <v>153</v>
      </c>
      <c r="CB5" s="115">
        <f t="shared" si="0"/>
        <v>180</v>
      </c>
      <c r="CC5" s="115">
        <f t="shared" si="0"/>
        <v>0</v>
      </c>
      <c r="CD5" s="115">
        <f t="shared" si="0"/>
        <v>2498</v>
      </c>
      <c r="CE5" s="122">
        <f t="shared" ref="CE5" si="3">SUBTOTAL(9,CE7:CE960)</f>
        <v>1114</v>
      </c>
      <c r="CF5" s="117">
        <f>IFERROR(CD5/CE5,0)*100</f>
        <v>224.23698384201077</v>
      </c>
      <c r="CG5" s="112">
        <f t="shared" ref="CG5:CT5" si="4">SUBTOTAL(9,CG7:CG960)</f>
        <v>4018</v>
      </c>
      <c r="CH5" s="112">
        <f t="shared" si="4"/>
        <v>3798</v>
      </c>
      <c r="CI5" s="112">
        <f t="shared" si="4"/>
        <v>5088</v>
      </c>
      <c r="CJ5" s="112">
        <f t="shared" si="4"/>
        <v>6313</v>
      </c>
      <c r="CK5" s="112">
        <f t="shared" si="4"/>
        <v>9683</v>
      </c>
      <c r="CL5" s="112">
        <f t="shared" si="4"/>
        <v>9562</v>
      </c>
      <c r="CM5" s="112">
        <f t="shared" si="4"/>
        <v>6847</v>
      </c>
      <c r="CN5" s="112">
        <f t="shared" si="4"/>
        <v>6402</v>
      </c>
      <c r="CO5" s="112">
        <f t="shared" si="4"/>
        <v>6257</v>
      </c>
      <c r="CP5" s="112">
        <f t="shared" si="4"/>
        <v>5373</v>
      </c>
      <c r="CQ5" s="112">
        <f t="shared" si="4"/>
        <v>4137</v>
      </c>
      <c r="CR5" s="112">
        <f t="shared" si="4"/>
        <v>0</v>
      </c>
      <c r="CS5" s="113">
        <f t="shared" si="4"/>
        <v>48717</v>
      </c>
      <c r="CT5" s="113">
        <f t="shared" si="4"/>
        <v>67478</v>
      </c>
      <c r="CU5" s="114">
        <f>IFERROR(CT5/CS5,0)</f>
        <v>1.3851017098754028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503</v>
      </c>
      <c r="B6" s="109" t="s">
        <v>504</v>
      </c>
      <c r="C6" s="108" t="s">
        <v>528</v>
      </c>
      <c r="D6" s="109" t="s">
        <v>505</v>
      </c>
      <c r="E6" s="108" t="s">
        <v>506</v>
      </c>
      <c r="F6" s="109" t="s">
        <v>529</v>
      </c>
      <c r="G6" s="108" t="s">
        <v>530</v>
      </c>
      <c r="H6" s="108" t="s">
        <v>507</v>
      </c>
      <c r="I6" s="108" t="s">
        <v>531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7" t="s">
        <v>473</v>
      </c>
      <c r="W6" s="97" t="s">
        <v>478</v>
      </c>
      <c r="X6" s="118" t="s">
        <v>474</v>
      </c>
      <c r="Y6" s="98" t="s">
        <v>461</v>
      </c>
      <c r="Z6" s="99" t="s">
        <v>462</v>
      </c>
      <c r="AA6" s="99" t="s">
        <v>463</v>
      </c>
      <c r="AB6" s="99" t="s">
        <v>464</v>
      </c>
      <c r="AC6" s="99" t="s">
        <v>465</v>
      </c>
      <c r="AD6" s="99" t="s">
        <v>466</v>
      </c>
      <c r="AE6" s="99" t="s">
        <v>467</v>
      </c>
      <c r="AF6" s="99" t="s">
        <v>468</v>
      </c>
      <c r="AG6" s="99" t="s">
        <v>469</v>
      </c>
      <c r="AH6" s="99" t="s">
        <v>470</v>
      </c>
      <c r="AI6" s="99" t="s">
        <v>471</v>
      </c>
      <c r="AJ6" s="100" t="s">
        <v>472</v>
      </c>
      <c r="AK6" s="97" t="s">
        <v>473</v>
      </c>
      <c r="AL6" s="123" t="s">
        <v>478</v>
      </c>
      <c r="AM6" s="118" t="s">
        <v>474</v>
      </c>
      <c r="AN6" s="98" t="s">
        <v>461</v>
      </c>
      <c r="AO6" s="99" t="s">
        <v>462</v>
      </c>
      <c r="AP6" s="99" t="s">
        <v>463</v>
      </c>
      <c r="AQ6" s="99" t="s">
        <v>464</v>
      </c>
      <c r="AR6" s="99" t="s">
        <v>465</v>
      </c>
      <c r="AS6" s="99" t="s">
        <v>466</v>
      </c>
      <c r="AT6" s="99" t="s">
        <v>467</v>
      </c>
      <c r="AU6" s="99" t="s">
        <v>468</v>
      </c>
      <c r="AV6" s="99" t="s">
        <v>469</v>
      </c>
      <c r="AW6" s="99" t="s">
        <v>470</v>
      </c>
      <c r="AX6" s="99" t="s">
        <v>471</v>
      </c>
      <c r="AY6" s="100" t="s">
        <v>472</v>
      </c>
      <c r="AZ6" s="97" t="s">
        <v>473</v>
      </c>
      <c r="BA6" s="123" t="s">
        <v>478</v>
      </c>
      <c r="BB6" s="118" t="s">
        <v>474</v>
      </c>
      <c r="BC6" s="98" t="s">
        <v>461</v>
      </c>
      <c r="BD6" s="99" t="s">
        <v>462</v>
      </c>
      <c r="BE6" s="99" t="s">
        <v>463</v>
      </c>
      <c r="BF6" s="99" t="s">
        <v>464</v>
      </c>
      <c r="BG6" s="99" t="s">
        <v>465</v>
      </c>
      <c r="BH6" s="99" t="s">
        <v>466</v>
      </c>
      <c r="BI6" s="99" t="s">
        <v>467</v>
      </c>
      <c r="BJ6" s="99" t="s">
        <v>468</v>
      </c>
      <c r="BK6" s="99" t="s">
        <v>469</v>
      </c>
      <c r="BL6" s="99" t="s">
        <v>470</v>
      </c>
      <c r="BM6" s="99" t="s">
        <v>471</v>
      </c>
      <c r="BN6" s="100" t="s">
        <v>472</v>
      </c>
      <c r="BO6" s="97" t="s">
        <v>473</v>
      </c>
      <c r="BP6" s="123" t="s">
        <v>478</v>
      </c>
      <c r="BQ6" s="118" t="s">
        <v>474</v>
      </c>
      <c r="BR6" s="98" t="s">
        <v>461</v>
      </c>
      <c r="BS6" s="99" t="s">
        <v>462</v>
      </c>
      <c r="BT6" s="99" t="s">
        <v>463</v>
      </c>
      <c r="BU6" s="99" t="s">
        <v>464</v>
      </c>
      <c r="BV6" s="99" t="s">
        <v>465</v>
      </c>
      <c r="BW6" s="99" t="s">
        <v>466</v>
      </c>
      <c r="BX6" s="99" t="s">
        <v>467</v>
      </c>
      <c r="BY6" s="99" t="s">
        <v>468</v>
      </c>
      <c r="BZ6" s="99" t="s">
        <v>469</v>
      </c>
      <c r="CA6" s="99" t="s">
        <v>470</v>
      </c>
      <c r="CB6" s="99" t="s">
        <v>471</v>
      </c>
      <c r="CC6" s="100" t="s">
        <v>472</v>
      </c>
      <c r="CD6" s="101" t="s">
        <v>473</v>
      </c>
      <c r="CE6" s="123" t="s">
        <v>478</v>
      </c>
      <c r="CF6" s="118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6" t="s">
        <v>478</v>
      </c>
      <c r="CT6" s="96" t="s">
        <v>473</v>
      </c>
      <c r="CU6" s="96" t="s">
        <v>474</v>
      </c>
    </row>
    <row r="7" spans="1:104" x14ac:dyDescent="0.3">
      <c r="A7" s="110" t="s">
        <v>5</v>
      </c>
      <c r="B7" s="110" t="s">
        <v>105</v>
      </c>
      <c r="C7" s="111">
        <v>872</v>
      </c>
      <c r="D7" s="110" t="s">
        <v>508</v>
      </c>
      <c r="E7" s="110" t="s">
        <v>519</v>
      </c>
      <c r="F7" s="110" t="s">
        <v>517</v>
      </c>
      <c r="G7" s="111" t="s">
        <v>532</v>
      </c>
      <c r="H7" s="111">
        <v>1</v>
      </c>
      <c r="I7" s="110" t="s">
        <v>533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>
        <v>2</v>
      </c>
      <c r="S7" s="102">
        <v>8</v>
      </c>
      <c r="T7" s="102">
        <v>6</v>
      </c>
      <c r="U7" s="102"/>
      <c r="V7" s="45">
        <f>SUM(J7:U7)</f>
        <v>48</v>
      </c>
      <c r="W7" s="45">
        <v>0</v>
      </c>
      <c r="X7" s="119">
        <f t="shared" ref="X7:X22" si="5">SUM(L7:W7)</f>
        <v>96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>
        <v>0</v>
      </c>
      <c r="AH7" s="102">
        <v>3</v>
      </c>
      <c r="AI7" s="102">
        <v>1</v>
      </c>
      <c r="AJ7" s="102"/>
      <c r="AK7" s="47">
        <f>SUM(Y7:AJ7)</f>
        <v>11</v>
      </c>
      <c r="AL7" s="47">
        <v>0</v>
      </c>
      <c r="AM7" s="119">
        <f t="shared" ref="AM7:AM70" si="6">SUM(AA7:AL7)</f>
        <v>22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>
        <v>0</v>
      </c>
      <c r="AW7" s="102">
        <v>0</v>
      </c>
      <c r="AX7" s="102">
        <v>0</v>
      </c>
      <c r="AY7" s="102"/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>
        <v>0</v>
      </c>
      <c r="BL7" s="102">
        <v>0</v>
      </c>
      <c r="BM7" s="102">
        <v>0</v>
      </c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>
        <v>2</v>
      </c>
      <c r="CA7" s="102">
        <v>0</v>
      </c>
      <c r="CB7" s="102">
        <v>2</v>
      </c>
      <c r="CC7" s="102"/>
      <c r="CD7" s="48">
        <f>SUM(BR7:CC7)</f>
        <v>15</v>
      </c>
      <c r="CE7" s="47">
        <v>0</v>
      </c>
      <c r="CF7" s="119">
        <f t="shared" ref="CF7:CF70" si="9">SUM(BT7:CE7)</f>
        <v>29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4</v>
      </c>
      <c r="CP7" s="93">
        <f t="shared" ref="CP7:CP70" si="18">+S7+AH7+AW7+BL7+CA7</f>
        <v>11</v>
      </c>
      <c r="CQ7" s="93">
        <f t="shared" ref="CQ7:CQ70" si="19">+T7+AI7+AX7+BM7+CB7</f>
        <v>9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75</v>
      </c>
      <c r="CU7" s="50">
        <f>IFERROR(CT7/CS7,0)</f>
        <v>0</v>
      </c>
    </row>
    <row r="8" spans="1:104" x14ac:dyDescent="0.3">
      <c r="A8" s="110" t="s">
        <v>5</v>
      </c>
      <c r="B8" s="110" t="s">
        <v>238</v>
      </c>
      <c r="C8" s="111">
        <v>874</v>
      </c>
      <c r="D8" s="110" t="s">
        <v>509</v>
      </c>
      <c r="E8" s="110" t="s">
        <v>519</v>
      </c>
      <c r="F8" s="110" t="s">
        <v>517</v>
      </c>
      <c r="G8" s="111" t="s">
        <v>534</v>
      </c>
      <c r="H8" s="111">
        <v>3</v>
      </c>
      <c r="I8" s="110" t="s">
        <v>535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>
        <v>9</v>
      </c>
      <c r="S8" s="102">
        <v>2</v>
      </c>
      <c r="T8" s="102">
        <v>5</v>
      </c>
      <c r="U8" s="102"/>
      <c r="V8" s="46">
        <f t="shared" ref="V8:V71" si="21">SUM(J8:U8)</f>
        <v>30</v>
      </c>
      <c r="W8" s="46">
        <v>0</v>
      </c>
      <c r="X8" s="120">
        <f t="shared" si="5"/>
        <v>57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>
        <v>6</v>
      </c>
      <c r="AH8" s="102">
        <v>1</v>
      </c>
      <c r="AI8" s="102">
        <v>1</v>
      </c>
      <c r="AJ8" s="102"/>
      <c r="AK8" s="46">
        <f t="shared" ref="AK8:AK71" si="22">SUM(Y8:AJ8)</f>
        <v>27</v>
      </c>
      <c r="AL8" s="54">
        <v>0</v>
      </c>
      <c r="AM8" s="120">
        <f t="shared" si="6"/>
        <v>48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>
        <v>3</v>
      </c>
      <c r="AW8" s="102">
        <v>1</v>
      </c>
      <c r="AX8" s="102">
        <v>2</v>
      </c>
      <c r="AY8" s="102"/>
      <c r="AZ8" s="46">
        <f t="shared" ref="AZ8:AZ71" si="23">SUM(AN8:AY8)</f>
        <v>20</v>
      </c>
      <c r="BA8" s="54">
        <v>0</v>
      </c>
      <c r="BB8" s="120">
        <f t="shared" si="7"/>
        <v>37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>
        <v>0</v>
      </c>
      <c r="BL8" s="102">
        <v>0</v>
      </c>
      <c r="BM8" s="102">
        <v>0</v>
      </c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>
        <v>1</v>
      </c>
      <c r="CA8" s="102">
        <v>4</v>
      </c>
      <c r="CB8" s="102">
        <v>1</v>
      </c>
      <c r="CC8" s="102"/>
      <c r="CD8" s="51">
        <f t="shared" ref="CD8:CD71" si="25">SUM(BR8:CC8)</f>
        <v>63</v>
      </c>
      <c r="CE8" s="54">
        <v>0</v>
      </c>
      <c r="CF8" s="120">
        <f t="shared" si="9"/>
        <v>121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19</v>
      </c>
      <c r="CP8" s="94">
        <f t="shared" si="18"/>
        <v>8</v>
      </c>
      <c r="CQ8" s="94">
        <f t="shared" si="19"/>
        <v>9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140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536</v>
      </c>
      <c r="E9" s="110" t="s">
        <v>511</v>
      </c>
      <c r="F9" s="110" t="s">
        <v>455</v>
      </c>
      <c r="G9" s="111" t="s">
        <v>525</v>
      </c>
      <c r="H9" s="111">
        <v>4</v>
      </c>
      <c r="I9" s="110" t="s">
        <v>537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1</v>
      </c>
      <c r="U9" s="102"/>
      <c r="V9" s="46">
        <f t="shared" si="21"/>
        <v>1</v>
      </c>
      <c r="W9" s="46">
        <v>37</v>
      </c>
      <c r="X9" s="120">
        <f t="shared" si="5"/>
        <v>39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>
        <v>18</v>
      </c>
      <c r="AH9" s="102">
        <v>3</v>
      </c>
      <c r="AI9" s="102">
        <v>3</v>
      </c>
      <c r="AJ9" s="102"/>
      <c r="AK9" s="46">
        <f t="shared" si="22"/>
        <v>90</v>
      </c>
      <c r="AL9" s="54">
        <v>104</v>
      </c>
      <c r="AM9" s="120">
        <f t="shared" si="6"/>
        <v>276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>
        <v>0</v>
      </c>
      <c r="AW9" s="102">
        <v>0</v>
      </c>
      <c r="AX9" s="102">
        <v>0</v>
      </c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>
        <v>0</v>
      </c>
      <c r="BL9" s="102">
        <v>0</v>
      </c>
      <c r="BM9" s="102">
        <v>0</v>
      </c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>
        <v>0</v>
      </c>
      <c r="CA9" s="102">
        <v>0</v>
      </c>
      <c r="CB9" s="102">
        <v>0</v>
      </c>
      <c r="CC9" s="102"/>
      <c r="CD9" s="51">
        <f t="shared" si="25"/>
        <v>10</v>
      </c>
      <c r="CE9" s="54">
        <v>6</v>
      </c>
      <c r="CF9" s="120">
        <f t="shared" si="9"/>
        <v>22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18</v>
      </c>
      <c r="CP9" s="94">
        <f t="shared" si="18"/>
        <v>3</v>
      </c>
      <c r="CQ9" s="94">
        <f t="shared" si="19"/>
        <v>4</v>
      </c>
      <c r="CR9" s="94">
        <f t="shared" si="20"/>
        <v>0</v>
      </c>
      <c r="CS9" s="52">
        <f t="shared" si="27"/>
        <v>149</v>
      </c>
      <c r="CT9" s="52">
        <f t="shared" si="28"/>
        <v>102</v>
      </c>
      <c r="CU9" s="53">
        <f t="shared" si="29"/>
        <v>0.68456375838926176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536</v>
      </c>
      <c r="E10" s="110" t="s">
        <v>511</v>
      </c>
      <c r="F10" s="110" t="s">
        <v>455</v>
      </c>
      <c r="G10" s="111" t="s">
        <v>523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>
        <v>3</v>
      </c>
      <c r="S10" s="102">
        <v>1</v>
      </c>
      <c r="T10" s="102">
        <v>3</v>
      </c>
      <c r="U10" s="102"/>
      <c r="V10" s="54">
        <f t="shared" si="21"/>
        <v>21</v>
      </c>
      <c r="W10" s="54">
        <v>34</v>
      </c>
      <c r="X10" s="120">
        <f t="shared" si="5"/>
        <v>75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>
        <v>1</v>
      </c>
      <c r="AH10" s="102">
        <v>1</v>
      </c>
      <c r="AI10" s="102">
        <v>2</v>
      </c>
      <c r="AJ10" s="102"/>
      <c r="AK10" s="46">
        <f t="shared" si="22"/>
        <v>63</v>
      </c>
      <c r="AL10" s="54">
        <v>63.5</v>
      </c>
      <c r="AM10" s="120">
        <f t="shared" si="6"/>
        <v>173.5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>
        <v>0</v>
      </c>
      <c r="AW10" s="102">
        <v>1</v>
      </c>
      <c r="AX10" s="102">
        <v>0</v>
      </c>
      <c r="AY10" s="102"/>
      <c r="AZ10" s="46">
        <f t="shared" si="23"/>
        <v>3</v>
      </c>
      <c r="BA10" s="54">
        <v>4</v>
      </c>
      <c r="BB10" s="120">
        <f t="shared" si="7"/>
        <v>10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>
        <v>0</v>
      </c>
      <c r="BL10" s="102">
        <v>0</v>
      </c>
      <c r="BM10" s="102">
        <v>0</v>
      </c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>
        <v>0</v>
      </c>
      <c r="CA10" s="102">
        <v>0</v>
      </c>
      <c r="CB10" s="102">
        <v>0</v>
      </c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4</v>
      </c>
      <c r="CP10" s="94">
        <f t="shared" si="18"/>
        <v>3</v>
      </c>
      <c r="CQ10" s="94">
        <f t="shared" si="19"/>
        <v>5</v>
      </c>
      <c r="CR10" s="94">
        <f t="shared" si="20"/>
        <v>0</v>
      </c>
      <c r="CS10" s="52">
        <f t="shared" si="27"/>
        <v>104.5</v>
      </c>
      <c r="CT10" s="52">
        <f t="shared" si="28"/>
        <v>89</v>
      </c>
      <c r="CU10" s="53">
        <f t="shared" si="29"/>
        <v>0.85167464114832536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536</v>
      </c>
      <c r="E11" s="110" t="s">
        <v>511</v>
      </c>
      <c r="F11" s="110" t="s">
        <v>455</v>
      </c>
      <c r="G11" s="111" t="s">
        <v>523</v>
      </c>
      <c r="H11" s="111">
        <v>6</v>
      </c>
      <c r="I11" s="110" t="s">
        <v>538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>
        <v>0</v>
      </c>
      <c r="S11" s="102">
        <v>0</v>
      </c>
      <c r="T11" s="102">
        <v>0</v>
      </c>
      <c r="U11" s="102"/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>
        <v>2</v>
      </c>
      <c r="AH11" s="102">
        <v>6</v>
      </c>
      <c r="AI11" s="102">
        <v>15</v>
      </c>
      <c r="AJ11" s="102"/>
      <c r="AK11" s="46">
        <f t="shared" si="22"/>
        <v>123</v>
      </c>
      <c r="AL11" s="54">
        <v>116</v>
      </c>
      <c r="AM11" s="120">
        <f t="shared" si="6"/>
        <v>349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>
        <v>1</v>
      </c>
      <c r="AW11" s="102">
        <v>0</v>
      </c>
      <c r="AX11" s="102">
        <v>0</v>
      </c>
      <c r="AY11" s="102"/>
      <c r="AZ11" s="46">
        <f t="shared" si="23"/>
        <v>3</v>
      </c>
      <c r="BA11" s="54">
        <v>7</v>
      </c>
      <c r="BB11" s="120">
        <f t="shared" si="7"/>
        <v>13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>
        <v>0</v>
      </c>
      <c r="BL11" s="102">
        <v>0</v>
      </c>
      <c r="BM11" s="102">
        <v>0</v>
      </c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>
        <v>0</v>
      </c>
      <c r="CA11" s="102">
        <v>0</v>
      </c>
      <c r="CB11" s="102">
        <v>0</v>
      </c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3</v>
      </c>
      <c r="CP11" s="94">
        <f t="shared" si="18"/>
        <v>6</v>
      </c>
      <c r="CQ11" s="94">
        <f t="shared" si="19"/>
        <v>15</v>
      </c>
      <c r="CR11" s="94">
        <f t="shared" si="20"/>
        <v>0</v>
      </c>
      <c r="CS11" s="52">
        <f t="shared" si="27"/>
        <v>138</v>
      </c>
      <c r="CT11" s="52">
        <f t="shared" si="28"/>
        <v>132</v>
      </c>
      <c r="CU11" s="53">
        <f t="shared" si="29"/>
        <v>0.95652173913043481</v>
      </c>
    </row>
    <row r="12" spans="1:104" x14ac:dyDescent="0.3">
      <c r="A12" s="110" t="s">
        <v>5</v>
      </c>
      <c r="B12" s="110" t="s">
        <v>105</v>
      </c>
      <c r="C12" s="111">
        <v>870</v>
      </c>
      <c r="D12" s="110" t="s">
        <v>536</v>
      </c>
      <c r="E12" s="110" t="s">
        <v>511</v>
      </c>
      <c r="F12" s="110" t="s">
        <v>455</v>
      </c>
      <c r="G12" s="111" t="s">
        <v>539</v>
      </c>
      <c r="H12" s="111">
        <v>7</v>
      </c>
      <c r="I12" s="110" t="s">
        <v>540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>
        <v>41</v>
      </c>
      <c r="S12" s="102">
        <v>33</v>
      </c>
      <c r="T12" s="102">
        <v>26</v>
      </c>
      <c r="U12" s="102"/>
      <c r="V12" s="46">
        <f t="shared" si="21"/>
        <v>466</v>
      </c>
      <c r="W12" s="46">
        <v>80.5</v>
      </c>
      <c r="X12" s="120">
        <f t="shared" si="5"/>
        <v>994.5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>
        <v>45</v>
      </c>
      <c r="AH12" s="102">
        <v>37</v>
      </c>
      <c r="AI12" s="102">
        <v>39</v>
      </c>
      <c r="AJ12" s="102"/>
      <c r="AK12" s="46">
        <f t="shared" si="22"/>
        <v>536</v>
      </c>
      <c r="AL12" s="54">
        <v>80.5</v>
      </c>
      <c r="AM12" s="120">
        <f t="shared" si="6"/>
        <v>1123.5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>
        <v>1</v>
      </c>
      <c r="AW12" s="102">
        <v>3</v>
      </c>
      <c r="AX12" s="102">
        <v>0</v>
      </c>
      <c r="AY12" s="102"/>
      <c r="AZ12" s="46">
        <f t="shared" si="23"/>
        <v>19</v>
      </c>
      <c r="BA12" s="54">
        <v>3</v>
      </c>
      <c r="BB12" s="120">
        <f t="shared" si="7"/>
        <v>40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>
        <v>0</v>
      </c>
      <c r="BL12" s="102">
        <v>0</v>
      </c>
      <c r="BM12" s="102">
        <v>0</v>
      </c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>
        <v>3</v>
      </c>
      <c r="CA12" s="102">
        <v>7</v>
      </c>
      <c r="CB12" s="102">
        <v>2</v>
      </c>
      <c r="CC12" s="102"/>
      <c r="CD12" s="51">
        <f t="shared" si="25"/>
        <v>32</v>
      </c>
      <c r="CE12" s="54">
        <v>2</v>
      </c>
      <c r="CF12" s="120">
        <f t="shared" si="9"/>
        <v>66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90</v>
      </c>
      <c r="CP12" s="94">
        <f t="shared" si="18"/>
        <v>80</v>
      </c>
      <c r="CQ12" s="94">
        <f t="shared" si="19"/>
        <v>67</v>
      </c>
      <c r="CR12" s="94">
        <f t="shared" si="20"/>
        <v>0</v>
      </c>
      <c r="CS12" s="52">
        <f t="shared" si="27"/>
        <v>166</v>
      </c>
      <c r="CT12" s="52">
        <f t="shared" si="28"/>
        <v>1054</v>
      </c>
      <c r="CU12" s="53">
        <f t="shared" si="29"/>
        <v>6.3493975903614457</v>
      </c>
    </row>
    <row r="13" spans="1:104" x14ac:dyDescent="0.3">
      <c r="A13" s="110" t="s">
        <v>5</v>
      </c>
      <c r="B13" s="110" t="s">
        <v>105</v>
      </c>
      <c r="C13" s="111">
        <v>870</v>
      </c>
      <c r="D13" s="110" t="s">
        <v>536</v>
      </c>
      <c r="E13" s="110" t="s">
        <v>511</v>
      </c>
      <c r="F13" s="110" t="s">
        <v>455</v>
      </c>
      <c r="G13" s="111" t="s">
        <v>525</v>
      </c>
      <c r="H13" s="111">
        <v>8</v>
      </c>
      <c r="I13" s="110" t="s">
        <v>541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>
        <v>8</v>
      </c>
      <c r="S13" s="102">
        <v>6</v>
      </c>
      <c r="T13" s="102">
        <v>6</v>
      </c>
      <c r="U13" s="102"/>
      <c r="V13" s="46">
        <f t="shared" si="21"/>
        <v>113</v>
      </c>
      <c r="W13" s="46">
        <v>143.5</v>
      </c>
      <c r="X13" s="120">
        <f t="shared" si="5"/>
        <v>347.5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>
        <v>25</v>
      </c>
      <c r="AH13" s="102">
        <v>15</v>
      </c>
      <c r="AI13" s="102">
        <v>3</v>
      </c>
      <c r="AJ13" s="102"/>
      <c r="AK13" s="46">
        <f t="shared" si="22"/>
        <v>190</v>
      </c>
      <c r="AL13" s="54">
        <v>316</v>
      </c>
      <c r="AM13" s="120">
        <f t="shared" si="6"/>
        <v>682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>
        <v>0</v>
      </c>
      <c r="AW13" s="102">
        <v>0</v>
      </c>
      <c r="AX13" s="102">
        <v>0</v>
      </c>
      <c r="AY13" s="102"/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>
        <v>0</v>
      </c>
      <c r="BL13" s="102">
        <v>0</v>
      </c>
      <c r="BM13" s="102">
        <v>0</v>
      </c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>
        <v>0</v>
      </c>
      <c r="CA13" s="102">
        <v>0</v>
      </c>
      <c r="CB13" s="102">
        <v>0</v>
      </c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33</v>
      </c>
      <c r="CP13" s="94">
        <f t="shared" si="18"/>
        <v>21</v>
      </c>
      <c r="CQ13" s="94">
        <f t="shared" si="19"/>
        <v>9</v>
      </c>
      <c r="CR13" s="94">
        <f t="shared" si="20"/>
        <v>0</v>
      </c>
      <c r="CS13" s="52">
        <f t="shared" si="27"/>
        <v>473</v>
      </c>
      <c r="CT13" s="52">
        <f t="shared" si="28"/>
        <v>315</v>
      </c>
      <c r="CU13" s="53">
        <f t="shared" si="29"/>
        <v>0.66596194503171247</v>
      </c>
    </row>
    <row r="14" spans="1:104" x14ac:dyDescent="0.3">
      <c r="A14" s="110" t="s">
        <v>5</v>
      </c>
      <c r="B14" s="110" t="s">
        <v>105</v>
      </c>
      <c r="C14" s="111">
        <v>870</v>
      </c>
      <c r="D14" s="110" t="s">
        <v>536</v>
      </c>
      <c r="E14" s="110" t="s">
        <v>511</v>
      </c>
      <c r="F14" s="110" t="s">
        <v>238</v>
      </c>
      <c r="G14" s="111" t="s">
        <v>525</v>
      </c>
      <c r="H14" s="111">
        <v>9</v>
      </c>
      <c r="I14" s="110" t="s">
        <v>542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>
        <v>15</v>
      </c>
      <c r="S14" s="102">
        <v>6</v>
      </c>
      <c r="T14" s="102">
        <v>20</v>
      </c>
      <c r="U14" s="102"/>
      <c r="V14" s="46">
        <f t="shared" si="21"/>
        <v>131</v>
      </c>
      <c r="W14" s="46">
        <v>234.5</v>
      </c>
      <c r="X14" s="120">
        <f t="shared" si="5"/>
        <v>475.5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>
        <v>28</v>
      </c>
      <c r="AH14" s="102">
        <v>37</v>
      </c>
      <c r="AI14" s="102">
        <v>41</v>
      </c>
      <c r="AJ14" s="102"/>
      <c r="AK14" s="46">
        <f t="shared" si="22"/>
        <v>413</v>
      </c>
      <c r="AL14" s="54">
        <v>208</v>
      </c>
      <c r="AM14" s="120">
        <f t="shared" si="6"/>
        <v>1009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>
        <v>0</v>
      </c>
      <c r="AW14" s="102">
        <v>0</v>
      </c>
      <c r="AX14" s="102">
        <v>0</v>
      </c>
      <c r="AY14" s="102"/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>
        <v>0</v>
      </c>
      <c r="BL14" s="102">
        <v>0</v>
      </c>
      <c r="BM14" s="102">
        <v>0</v>
      </c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>
        <v>1</v>
      </c>
      <c r="CA14" s="102">
        <v>2</v>
      </c>
      <c r="CB14" s="102">
        <v>0</v>
      </c>
      <c r="CC14" s="102"/>
      <c r="CD14" s="51">
        <f t="shared" si="25"/>
        <v>11</v>
      </c>
      <c r="CE14" s="54">
        <v>4</v>
      </c>
      <c r="CF14" s="120">
        <f t="shared" si="9"/>
        <v>25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44</v>
      </c>
      <c r="CP14" s="94">
        <f t="shared" si="18"/>
        <v>45</v>
      </c>
      <c r="CQ14" s="94">
        <f t="shared" si="19"/>
        <v>61</v>
      </c>
      <c r="CR14" s="94">
        <f t="shared" si="20"/>
        <v>0</v>
      </c>
      <c r="CS14" s="52">
        <f t="shared" si="27"/>
        <v>455</v>
      </c>
      <c r="CT14" s="52">
        <f t="shared" si="28"/>
        <v>566</v>
      </c>
      <c r="CU14" s="53">
        <f t="shared" si="29"/>
        <v>1.243956043956044</v>
      </c>
    </row>
    <row r="15" spans="1:104" x14ac:dyDescent="0.3">
      <c r="A15" s="110" t="s">
        <v>5</v>
      </c>
      <c r="B15" s="110" t="s">
        <v>105</v>
      </c>
      <c r="C15" s="111">
        <v>870</v>
      </c>
      <c r="D15" s="110" t="s">
        <v>536</v>
      </c>
      <c r="E15" s="110" t="s">
        <v>511</v>
      </c>
      <c r="F15" s="110" t="s">
        <v>238</v>
      </c>
      <c r="G15" s="111" t="s">
        <v>543</v>
      </c>
      <c r="H15" s="111">
        <v>10</v>
      </c>
      <c r="I15" s="110" t="s">
        <v>544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>
        <v>27</v>
      </c>
      <c r="S15" s="102">
        <v>16</v>
      </c>
      <c r="T15" s="102">
        <v>12</v>
      </c>
      <c r="U15" s="102"/>
      <c r="V15" s="46">
        <f t="shared" si="21"/>
        <v>232</v>
      </c>
      <c r="W15" s="46">
        <v>370.5</v>
      </c>
      <c r="X15" s="120">
        <f t="shared" si="5"/>
        <v>796.5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>
        <v>14</v>
      </c>
      <c r="AH15" s="102">
        <v>18</v>
      </c>
      <c r="AI15" s="102">
        <v>21</v>
      </c>
      <c r="AJ15" s="102"/>
      <c r="AK15" s="46">
        <f t="shared" si="22"/>
        <v>267</v>
      </c>
      <c r="AL15" s="54">
        <v>110.5</v>
      </c>
      <c r="AM15" s="120">
        <f t="shared" si="6"/>
        <v>622.5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>
        <v>1</v>
      </c>
      <c r="AW15" s="102">
        <v>0</v>
      </c>
      <c r="AX15" s="102">
        <v>0</v>
      </c>
      <c r="AY15" s="102"/>
      <c r="AZ15" s="46">
        <f t="shared" si="23"/>
        <v>2</v>
      </c>
      <c r="BA15" s="54">
        <v>8.5</v>
      </c>
      <c r="BB15" s="120">
        <f t="shared" si="7"/>
        <v>12.5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>
        <v>0</v>
      </c>
      <c r="BL15" s="102">
        <v>0</v>
      </c>
      <c r="BM15" s="102">
        <v>0</v>
      </c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>
        <v>0</v>
      </c>
      <c r="CA15" s="102">
        <v>0</v>
      </c>
      <c r="CB15" s="102">
        <v>0</v>
      </c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42</v>
      </c>
      <c r="CP15" s="94">
        <f t="shared" si="18"/>
        <v>34</v>
      </c>
      <c r="CQ15" s="94">
        <f t="shared" si="19"/>
        <v>33</v>
      </c>
      <c r="CR15" s="94">
        <f t="shared" si="20"/>
        <v>0</v>
      </c>
      <c r="CS15" s="52">
        <f t="shared" si="27"/>
        <v>491.5</v>
      </c>
      <c r="CT15" s="52">
        <f t="shared" si="28"/>
        <v>502</v>
      </c>
      <c r="CU15" s="53">
        <f t="shared" si="29"/>
        <v>1.0213631739572737</v>
      </c>
    </row>
    <row r="16" spans="1:104" x14ac:dyDescent="0.3">
      <c r="A16" s="110" t="s">
        <v>5</v>
      </c>
      <c r="B16" s="110" t="s">
        <v>105</v>
      </c>
      <c r="C16" s="111">
        <v>870</v>
      </c>
      <c r="D16" s="110" t="s">
        <v>536</v>
      </c>
      <c r="E16" s="110" t="s">
        <v>511</v>
      </c>
      <c r="F16" s="110" t="s">
        <v>455</v>
      </c>
      <c r="G16" s="111" t="s">
        <v>523</v>
      </c>
      <c r="H16" s="111">
        <v>11</v>
      </c>
      <c r="I16" s="110" t="s">
        <v>545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>
        <v>4</v>
      </c>
      <c r="S16" s="102">
        <v>3</v>
      </c>
      <c r="T16" s="102">
        <v>3</v>
      </c>
      <c r="U16" s="102"/>
      <c r="V16" s="46">
        <f t="shared" si="21"/>
        <v>39</v>
      </c>
      <c r="W16" s="46">
        <v>86.5</v>
      </c>
      <c r="X16" s="120">
        <f t="shared" si="5"/>
        <v>164.5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>
        <v>11</v>
      </c>
      <c r="AH16" s="102">
        <v>3</v>
      </c>
      <c r="AI16" s="102">
        <v>4</v>
      </c>
      <c r="AJ16" s="102"/>
      <c r="AK16" s="46">
        <f t="shared" si="22"/>
        <v>73</v>
      </c>
      <c r="AL16" s="54">
        <v>11.5</v>
      </c>
      <c r="AM16" s="120">
        <f t="shared" si="6"/>
        <v>156.5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>
        <v>0</v>
      </c>
      <c r="AW16" s="102">
        <v>0</v>
      </c>
      <c r="AX16" s="102">
        <v>0</v>
      </c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>
        <v>0</v>
      </c>
      <c r="BL16" s="102">
        <v>0</v>
      </c>
      <c r="BM16" s="102">
        <v>0</v>
      </c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>
        <v>0</v>
      </c>
      <c r="CA16" s="102">
        <v>0</v>
      </c>
      <c r="CB16" s="102">
        <v>0</v>
      </c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15</v>
      </c>
      <c r="CP16" s="94">
        <f t="shared" si="18"/>
        <v>6</v>
      </c>
      <c r="CQ16" s="94">
        <f t="shared" si="19"/>
        <v>7</v>
      </c>
      <c r="CR16" s="94">
        <f t="shared" si="20"/>
        <v>0</v>
      </c>
      <c r="CS16" s="52">
        <f t="shared" si="27"/>
        <v>100.5</v>
      </c>
      <c r="CT16" s="52">
        <f t="shared" si="28"/>
        <v>112</v>
      </c>
      <c r="CU16" s="53">
        <f t="shared" si="29"/>
        <v>1.1144278606965174</v>
      </c>
    </row>
    <row r="17" spans="1:99" x14ac:dyDescent="0.3">
      <c r="A17" s="110" t="s">
        <v>5</v>
      </c>
      <c r="B17" s="110" t="s">
        <v>105</v>
      </c>
      <c r="C17" s="111">
        <v>870</v>
      </c>
      <c r="D17" s="110" t="s">
        <v>536</v>
      </c>
      <c r="E17" s="110" t="s">
        <v>511</v>
      </c>
      <c r="F17" s="110" t="s">
        <v>455</v>
      </c>
      <c r="G17" s="111" t="s">
        <v>523</v>
      </c>
      <c r="H17" s="111">
        <v>12</v>
      </c>
      <c r="I17" s="110" t="s">
        <v>112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>
        <v>6</v>
      </c>
      <c r="S17" s="102">
        <v>4</v>
      </c>
      <c r="T17" s="102">
        <v>2</v>
      </c>
      <c r="U17" s="102"/>
      <c r="V17" s="46">
        <f t="shared" si="21"/>
        <v>45</v>
      </c>
      <c r="W17" s="46">
        <v>10</v>
      </c>
      <c r="X17" s="120">
        <f t="shared" si="5"/>
        <v>99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>
        <v>4</v>
      </c>
      <c r="AH17" s="102">
        <v>3</v>
      </c>
      <c r="AI17" s="102">
        <v>2</v>
      </c>
      <c r="AJ17" s="102"/>
      <c r="AK17" s="46">
        <f t="shared" si="22"/>
        <v>25</v>
      </c>
      <c r="AL17" s="54">
        <v>94</v>
      </c>
      <c r="AM17" s="120">
        <f t="shared" si="6"/>
        <v>142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>
        <v>0</v>
      </c>
      <c r="AW17" s="102">
        <v>0</v>
      </c>
      <c r="AX17" s="102">
        <v>0</v>
      </c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>
        <v>0</v>
      </c>
      <c r="BL17" s="102">
        <v>0</v>
      </c>
      <c r="BM17" s="102">
        <v>0</v>
      </c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>
        <v>0</v>
      </c>
      <c r="CA17" s="102">
        <v>0</v>
      </c>
      <c r="CB17" s="102">
        <v>0</v>
      </c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10</v>
      </c>
      <c r="CP17" s="94">
        <f t="shared" si="18"/>
        <v>7</v>
      </c>
      <c r="CQ17" s="94">
        <f t="shared" si="19"/>
        <v>4</v>
      </c>
      <c r="CR17" s="94">
        <f t="shared" si="20"/>
        <v>0</v>
      </c>
      <c r="CS17" s="52">
        <f t="shared" si="27"/>
        <v>109</v>
      </c>
      <c r="CT17" s="52">
        <f t="shared" si="28"/>
        <v>70</v>
      </c>
      <c r="CU17" s="53">
        <f t="shared" si="29"/>
        <v>0.64220183486238536</v>
      </c>
    </row>
    <row r="18" spans="1:99" x14ac:dyDescent="0.3">
      <c r="A18" s="110" t="s">
        <v>5</v>
      </c>
      <c r="B18" s="110" t="s">
        <v>105</v>
      </c>
      <c r="C18" s="111">
        <v>870</v>
      </c>
      <c r="D18" s="110" t="s">
        <v>536</v>
      </c>
      <c r="E18" s="110" t="s">
        <v>511</v>
      </c>
      <c r="F18" s="110" t="s">
        <v>238</v>
      </c>
      <c r="G18" s="111" t="s">
        <v>543</v>
      </c>
      <c r="H18" s="111">
        <v>13</v>
      </c>
      <c r="I18" s="110" t="s">
        <v>546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>
        <v>4</v>
      </c>
      <c r="S18" s="102">
        <v>4</v>
      </c>
      <c r="T18" s="102">
        <v>2</v>
      </c>
      <c r="U18" s="102"/>
      <c r="V18" s="46">
        <f t="shared" si="21"/>
        <v>56</v>
      </c>
      <c r="W18" s="46">
        <v>176</v>
      </c>
      <c r="X18" s="120">
        <f t="shared" si="5"/>
        <v>279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>
        <v>15</v>
      </c>
      <c r="AH18" s="102">
        <v>15</v>
      </c>
      <c r="AI18" s="102">
        <v>7</v>
      </c>
      <c r="AJ18" s="102"/>
      <c r="AK18" s="46">
        <f t="shared" si="22"/>
        <v>154</v>
      </c>
      <c r="AL18" s="54">
        <v>209.5</v>
      </c>
      <c r="AM18" s="120">
        <f t="shared" si="6"/>
        <v>502.5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>
        <v>0</v>
      </c>
      <c r="AW18" s="102">
        <v>1</v>
      </c>
      <c r="AX18" s="102">
        <v>0</v>
      </c>
      <c r="AY18" s="102"/>
      <c r="AZ18" s="46">
        <f t="shared" si="23"/>
        <v>2</v>
      </c>
      <c r="BA18" s="54">
        <v>6.5</v>
      </c>
      <c r="BB18" s="120">
        <f t="shared" si="7"/>
        <v>10.5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>
        <v>0</v>
      </c>
      <c r="BM18" s="102">
        <v>0</v>
      </c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>
        <v>0</v>
      </c>
      <c r="CB18" s="102">
        <v>0</v>
      </c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19</v>
      </c>
      <c r="CP18" s="94">
        <f t="shared" si="18"/>
        <v>20</v>
      </c>
      <c r="CQ18" s="94">
        <f t="shared" si="19"/>
        <v>9</v>
      </c>
      <c r="CR18" s="94">
        <f t="shared" si="20"/>
        <v>0</v>
      </c>
      <c r="CS18" s="52">
        <f t="shared" si="27"/>
        <v>394</v>
      </c>
      <c r="CT18" s="52">
        <f t="shared" si="28"/>
        <v>212</v>
      </c>
      <c r="CU18" s="53">
        <f t="shared" si="29"/>
        <v>0.53807106598984766</v>
      </c>
    </row>
    <row r="19" spans="1:99" x14ac:dyDescent="0.3">
      <c r="A19" s="110" t="s">
        <v>5</v>
      </c>
      <c r="B19" s="110" t="s">
        <v>105</v>
      </c>
      <c r="C19" s="111">
        <v>870</v>
      </c>
      <c r="D19" s="110" t="s">
        <v>536</v>
      </c>
      <c r="E19" s="110" t="s">
        <v>511</v>
      </c>
      <c r="F19" s="110" t="s">
        <v>238</v>
      </c>
      <c r="G19" s="111" t="s">
        <v>543</v>
      </c>
      <c r="H19" s="111">
        <v>14</v>
      </c>
      <c r="I19" s="110" t="s">
        <v>84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>
        <v>13</v>
      </c>
      <c r="S19" s="102">
        <v>3</v>
      </c>
      <c r="T19" s="102">
        <v>0</v>
      </c>
      <c r="U19" s="102"/>
      <c r="V19" s="46">
        <f t="shared" si="21"/>
        <v>84</v>
      </c>
      <c r="W19" s="46">
        <v>42</v>
      </c>
      <c r="X19" s="120">
        <f t="shared" si="5"/>
        <v>204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>
        <v>14</v>
      </c>
      <c r="AH19" s="102">
        <v>9</v>
      </c>
      <c r="AI19" s="102">
        <v>4</v>
      </c>
      <c r="AJ19" s="102"/>
      <c r="AK19" s="46">
        <f t="shared" si="22"/>
        <v>186</v>
      </c>
      <c r="AL19" s="54">
        <v>104</v>
      </c>
      <c r="AM19" s="120">
        <f t="shared" si="6"/>
        <v>437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>
        <v>0</v>
      </c>
      <c r="AW19" s="102">
        <v>1</v>
      </c>
      <c r="AX19" s="102">
        <v>0</v>
      </c>
      <c r="AY19" s="102"/>
      <c r="AZ19" s="46">
        <f t="shared" si="23"/>
        <v>4</v>
      </c>
      <c r="BA19" s="54">
        <v>6</v>
      </c>
      <c r="BB19" s="120">
        <f t="shared" si="7"/>
        <v>13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>
        <v>0</v>
      </c>
      <c r="BM19" s="102">
        <v>0</v>
      </c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>
        <v>0</v>
      </c>
      <c r="CA19" s="102">
        <v>1</v>
      </c>
      <c r="CB19" s="102">
        <v>1</v>
      </c>
      <c r="CC19" s="102"/>
      <c r="CD19" s="51">
        <f t="shared" si="25"/>
        <v>19</v>
      </c>
      <c r="CE19" s="54">
        <v>5</v>
      </c>
      <c r="CF19" s="120">
        <f t="shared" si="9"/>
        <v>39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27</v>
      </c>
      <c r="CP19" s="94">
        <f t="shared" si="18"/>
        <v>14</v>
      </c>
      <c r="CQ19" s="94">
        <f t="shared" si="19"/>
        <v>5</v>
      </c>
      <c r="CR19" s="94">
        <f t="shared" si="20"/>
        <v>0</v>
      </c>
      <c r="CS19" s="52">
        <f t="shared" si="27"/>
        <v>157.5</v>
      </c>
      <c r="CT19" s="52">
        <f t="shared" si="28"/>
        <v>293</v>
      </c>
      <c r="CU19" s="53">
        <f t="shared" si="29"/>
        <v>1.8603174603174604</v>
      </c>
    </row>
    <row r="20" spans="1:99" x14ac:dyDescent="0.3">
      <c r="A20" s="110" t="s">
        <v>5</v>
      </c>
      <c r="B20" s="110" t="s">
        <v>105</v>
      </c>
      <c r="C20" s="111">
        <v>870</v>
      </c>
      <c r="D20" s="110" t="s">
        <v>536</v>
      </c>
      <c r="E20" s="110" t="s">
        <v>511</v>
      </c>
      <c r="F20" s="110" t="s">
        <v>455</v>
      </c>
      <c r="G20" s="111" t="s">
        <v>543</v>
      </c>
      <c r="H20" s="111">
        <v>15</v>
      </c>
      <c r="I20" s="110" t="s">
        <v>547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>
        <v>40</v>
      </c>
      <c r="S20" s="102">
        <v>34</v>
      </c>
      <c r="T20" s="102">
        <v>0</v>
      </c>
      <c r="U20" s="102"/>
      <c r="V20" s="46">
        <f t="shared" si="21"/>
        <v>242</v>
      </c>
      <c r="W20" s="46">
        <v>90.5</v>
      </c>
      <c r="X20" s="120">
        <f t="shared" si="5"/>
        <v>536.5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>
        <v>5</v>
      </c>
      <c r="AH20" s="102">
        <v>5</v>
      </c>
      <c r="AI20" s="102">
        <v>0</v>
      </c>
      <c r="AJ20" s="102"/>
      <c r="AK20" s="46">
        <f t="shared" si="22"/>
        <v>11</v>
      </c>
      <c r="AL20" s="54">
        <v>73</v>
      </c>
      <c r="AM20" s="120">
        <f t="shared" si="6"/>
        <v>94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>
        <v>0</v>
      </c>
      <c r="AW20" s="102">
        <v>0</v>
      </c>
      <c r="AX20" s="102">
        <v>0</v>
      </c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>
        <v>0</v>
      </c>
      <c r="BL20" s="102">
        <v>0</v>
      </c>
      <c r="BM20" s="102">
        <v>0</v>
      </c>
      <c r="BN20" s="104"/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>
        <v>3</v>
      </c>
      <c r="CA20" s="102">
        <v>0</v>
      </c>
      <c r="CB20" s="102">
        <v>0</v>
      </c>
      <c r="CC20" s="102"/>
      <c r="CD20" s="51">
        <f t="shared" si="25"/>
        <v>33</v>
      </c>
      <c r="CE20" s="54">
        <v>1</v>
      </c>
      <c r="CF20" s="120">
        <f t="shared" si="9"/>
        <v>65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48</v>
      </c>
      <c r="CP20" s="94">
        <f t="shared" si="18"/>
        <v>39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289</v>
      </c>
      <c r="CU20" s="53">
        <f t="shared" si="29"/>
        <v>1.7</v>
      </c>
    </row>
    <row r="21" spans="1:99" x14ac:dyDescent="0.3">
      <c r="A21" s="110" t="s">
        <v>5</v>
      </c>
      <c r="B21" s="110" t="s">
        <v>238</v>
      </c>
      <c r="C21" s="111">
        <v>870</v>
      </c>
      <c r="D21" s="110" t="s">
        <v>536</v>
      </c>
      <c r="E21" s="110" t="s">
        <v>511</v>
      </c>
      <c r="F21" s="110" t="s">
        <v>238</v>
      </c>
      <c r="G21" s="111" t="s">
        <v>539</v>
      </c>
      <c r="H21" s="111">
        <v>16</v>
      </c>
      <c r="I21" s="110" t="s">
        <v>240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>
        <v>56</v>
      </c>
      <c r="S21" s="102">
        <v>34</v>
      </c>
      <c r="T21" s="102">
        <v>27</v>
      </c>
      <c r="U21" s="102"/>
      <c r="V21" s="46">
        <f t="shared" si="21"/>
        <v>531</v>
      </c>
      <c r="W21" s="46">
        <v>293.5</v>
      </c>
      <c r="X21" s="120">
        <f t="shared" si="5"/>
        <v>1336.5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>
        <v>122</v>
      </c>
      <c r="AH21" s="102">
        <v>95</v>
      </c>
      <c r="AI21" s="102">
        <v>55</v>
      </c>
      <c r="AJ21" s="102"/>
      <c r="AK21" s="46">
        <f t="shared" si="22"/>
        <v>969</v>
      </c>
      <c r="AL21" s="54">
        <v>395</v>
      </c>
      <c r="AM21" s="120">
        <f t="shared" si="6"/>
        <v>2249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>
        <v>5</v>
      </c>
      <c r="AW21" s="102">
        <v>3</v>
      </c>
      <c r="AX21" s="102">
        <v>3</v>
      </c>
      <c r="AY21" s="102"/>
      <c r="AZ21" s="46">
        <f t="shared" si="23"/>
        <v>27</v>
      </c>
      <c r="BA21" s="54">
        <v>37.5</v>
      </c>
      <c r="BB21" s="120">
        <f t="shared" si="7"/>
        <v>90.5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>
        <v>0</v>
      </c>
      <c r="BM21" s="102">
        <v>0</v>
      </c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>
        <v>8</v>
      </c>
      <c r="CA21" s="102">
        <v>12</v>
      </c>
      <c r="CB21" s="102">
        <v>4</v>
      </c>
      <c r="CC21" s="102"/>
      <c r="CD21" s="51">
        <f t="shared" si="25"/>
        <v>103</v>
      </c>
      <c r="CE21" s="54">
        <v>112</v>
      </c>
      <c r="CF21" s="120">
        <f t="shared" si="9"/>
        <v>310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191</v>
      </c>
      <c r="CP21" s="94">
        <f t="shared" si="18"/>
        <v>144</v>
      </c>
      <c r="CQ21" s="94">
        <f t="shared" si="19"/>
        <v>89</v>
      </c>
      <c r="CR21" s="94">
        <f t="shared" si="20"/>
        <v>0</v>
      </c>
      <c r="CS21" s="52">
        <f t="shared" si="27"/>
        <v>838.5</v>
      </c>
      <c r="CT21" s="52">
        <f t="shared" si="28"/>
        <v>1630</v>
      </c>
      <c r="CU21" s="53">
        <f t="shared" si="29"/>
        <v>1.9439475253428742</v>
      </c>
    </row>
    <row r="22" spans="1:99" x14ac:dyDescent="0.3">
      <c r="A22" s="110" t="s">
        <v>5</v>
      </c>
      <c r="B22" s="110" t="s">
        <v>238</v>
      </c>
      <c r="C22" s="111">
        <v>870</v>
      </c>
      <c r="D22" s="110" t="s">
        <v>536</v>
      </c>
      <c r="E22" s="110" t="s">
        <v>511</v>
      </c>
      <c r="F22" s="110" t="s">
        <v>238</v>
      </c>
      <c r="G22" s="111" t="s">
        <v>543</v>
      </c>
      <c r="H22" s="111">
        <v>17</v>
      </c>
      <c r="I22" s="110" t="s">
        <v>548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>
        <v>4</v>
      </c>
      <c r="S22" s="102">
        <v>4</v>
      </c>
      <c r="T22" s="102">
        <v>2</v>
      </c>
      <c r="U22" s="102"/>
      <c r="V22" s="46">
        <f t="shared" si="21"/>
        <v>37</v>
      </c>
      <c r="W22" s="46">
        <v>23.5</v>
      </c>
      <c r="X22" s="120">
        <f t="shared" si="5"/>
        <v>95.5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>
        <v>25</v>
      </c>
      <c r="AH22" s="102">
        <v>26</v>
      </c>
      <c r="AI22" s="102">
        <v>11</v>
      </c>
      <c r="AJ22" s="102"/>
      <c r="AK22" s="46">
        <f t="shared" si="22"/>
        <v>309</v>
      </c>
      <c r="AL22" s="54">
        <v>24.5</v>
      </c>
      <c r="AM22" s="120">
        <f t="shared" si="6"/>
        <v>599.5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>
        <v>0</v>
      </c>
      <c r="AW22" s="102">
        <v>0</v>
      </c>
      <c r="AX22" s="102">
        <v>0</v>
      </c>
      <c r="AY22" s="102"/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>
        <v>0</v>
      </c>
      <c r="BL22" s="102">
        <v>0</v>
      </c>
      <c r="BM22" s="102">
        <v>0</v>
      </c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>
        <v>0</v>
      </c>
      <c r="CA22" s="102">
        <v>0</v>
      </c>
      <c r="CB22" s="102">
        <v>0</v>
      </c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29</v>
      </c>
      <c r="CP22" s="94">
        <f t="shared" si="18"/>
        <v>30</v>
      </c>
      <c r="CQ22" s="94">
        <f t="shared" si="19"/>
        <v>13</v>
      </c>
      <c r="CR22" s="94">
        <f t="shared" si="20"/>
        <v>0</v>
      </c>
      <c r="CS22" s="52">
        <f t="shared" si="27"/>
        <v>52.5</v>
      </c>
      <c r="CT22" s="52">
        <f t="shared" si="28"/>
        <v>348</v>
      </c>
      <c r="CU22" s="53">
        <f t="shared" si="29"/>
        <v>6.628571428571429</v>
      </c>
    </row>
    <row r="23" spans="1:99" x14ac:dyDescent="0.3">
      <c r="A23" s="110" t="s">
        <v>5</v>
      </c>
      <c r="B23" s="110" t="s">
        <v>238</v>
      </c>
      <c r="C23" s="111">
        <v>870</v>
      </c>
      <c r="D23" s="110" t="s">
        <v>536</v>
      </c>
      <c r="E23" s="110" t="s">
        <v>511</v>
      </c>
      <c r="F23" s="110" t="s">
        <v>238</v>
      </c>
      <c r="G23" s="111" t="s">
        <v>523</v>
      </c>
      <c r="H23" s="111">
        <v>18</v>
      </c>
      <c r="I23" s="110" t="s">
        <v>242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>
        <v>3</v>
      </c>
      <c r="S23" s="102">
        <v>3</v>
      </c>
      <c r="T23" s="102">
        <v>0</v>
      </c>
      <c r="U23" s="102"/>
      <c r="V23" s="46">
        <f t="shared" si="21"/>
        <v>16</v>
      </c>
      <c r="W23" s="46">
        <v>53</v>
      </c>
      <c r="X23" s="120">
        <f t="shared" ref="X23:X71" si="30">SUM(L23:W23)</f>
        <v>78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>
        <v>27</v>
      </c>
      <c r="AH23" s="102">
        <v>13</v>
      </c>
      <c r="AI23" s="102">
        <v>14</v>
      </c>
      <c r="AJ23" s="102"/>
      <c r="AK23" s="46">
        <f t="shared" si="22"/>
        <v>173</v>
      </c>
      <c r="AL23" s="54">
        <v>119</v>
      </c>
      <c r="AM23" s="120">
        <f t="shared" si="6"/>
        <v>441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>
        <v>0</v>
      </c>
      <c r="AW23" s="102">
        <v>0</v>
      </c>
      <c r="AX23" s="102">
        <v>0</v>
      </c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>
        <v>0</v>
      </c>
      <c r="BM23" s="102">
        <v>0</v>
      </c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>
        <v>0</v>
      </c>
      <c r="CA23" s="102">
        <v>0</v>
      </c>
      <c r="CB23" s="102">
        <v>0</v>
      </c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30</v>
      </c>
      <c r="CP23" s="94">
        <f t="shared" si="18"/>
        <v>16</v>
      </c>
      <c r="CQ23" s="94">
        <f t="shared" si="19"/>
        <v>14</v>
      </c>
      <c r="CR23" s="94">
        <f t="shared" si="20"/>
        <v>0</v>
      </c>
      <c r="CS23" s="52">
        <f t="shared" si="27"/>
        <v>186.5</v>
      </c>
      <c r="CT23" s="52">
        <f t="shared" si="28"/>
        <v>191</v>
      </c>
      <c r="CU23" s="53">
        <f t="shared" si="29"/>
        <v>1.0241286863270778</v>
      </c>
    </row>
    <row r="24" spans="1:99" x14ac:dyDescent="0.3">
      <c r="A24" s="110" t="s">
        <v>5</v>
      </c>
      <c r="B24" s="110" t="s">
        <v>238</v>
      </c>
      <c r="C24" s="111">
        <v>870</v>
      </c>
      <c r="D24" s="110" t="s">
        <v>536</v>
      </c>
      <c r="E24" s="110" t="s">
        <v>511</v>
      </c>
      <c r="F24" s="110" t="s">
        <v>238</v>
      </c>
      <c r="G24" s="111" t="s">
        <v>523</v>
      </c>
      <c r="H24" s="111">
        <v>19</v>
      </c>
      <c r="I24" s="110" t="s">
        <v>246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>
        <v>0</v>
      </c>
      <c r="S24" s="102">
        <v>1</v>
      </c>
      <c r="T24" s="102">
        <v>2</v>
      </c>
      <c r="U24" s="102"/>
      <c r="V24" s="46">
        <f t="shared" si="21"/>
        <v>11</v>
      </c>
      <c r="W24" s="46">
        <v>21</v>
      </c>
      <c r="X24" s="120">
        <f t="shared" si="30"/>
        <v>42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>
        <v>0</v>
      </c>
      <c r="AH24" s="102">
        <v>1</v>
      </c>
      <c r="AI24" s="102">
        <v>2</v>
      </c>
      <c r="AJ24" s="102"/>
      <c r="AK24" s="46">
        <f t="shared" si="22"/>
        <v>15</v>
      </c>
      <c r="AL24" s="54">
        <v>27</v>
      </c>
      <c r="AM24" s="120">
        <f t="shared" si="6"/>
        <v>56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>
        <v>0</v>
      </c>
      <c r="AW24" s="102">
        <v>0</v>
      </c>
      <c r="AX24" s="102">
        <v>0</v>
      </c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>
        <v>0</v>
      </c>
      <c r="BM24" s="102">
        <v>0</v>
      </c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>
        <v>0</v>
      </c>
      <c r="CA24" s="102">
        <v>0</v>
      </c>
      <c r="CB24" s="102">
        <v>0</v>
      </c>
      <c r="CC24" s="102"/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2</v>
      </c>
      <c r="CQ24" s="94">
        <f t="shared" si="19"/>
        <v>4</v>
      </c>
      <c r="CR24" s="94">
        <f t="shared" si="20"/>
        <v>0</v>
      </c>
      <c r="CS24" s="52">
        <f t="shared" si="27"/>
        <v>48.5</v>
      </c>
      <c r="CT24" s="52">
        <f t="shared" si="28"/>
        <v>28</v>
      </c>
      <c r="CU24" s="53">
        <f t="shared" si="29"/>
        <v>0.57731958762886593</v>
      </c>
    </row>
    <row r="25" spans="1:99" x14ac:dyDescent="0.3">
      <c r="A25" s="110" t="s">
        <v>5</v>
      </c>
      <c r="B25" s="110" t="s">
        <v>238</v>
      </c>
      <c r="C25" s="111">
        <v>870</v>
      </c>
      <c r="D25" s="110" t="s">
        <v>536</v>
      </c>
      <c r="E25" s="110" t="s">
        <v>511</v>
      </c>
      <c r="F25" s="110" t="s">
        <v>238</v>
      </c>
      <c r="G25" s="111" t="s">
        <v>523</v>
      </c>
      <c r="H25" s="111">
        <v>20</v>
      </c>
      <c r="I25" s="110" t="s">
        <v>243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>
        <v>1</v>
      </c>
      <c r="S25" s="102">
        <v>1</v>
      </c>
      <c r="T25" s="102">
        <v>1</v>
      </c>
      <c r="U25" s="102"/>
      <c r="V25" s="46">
        <f t="shared" si="21"/>
        <v>19</v>
      </c>
      <c r="W25" s="46">
        <v>10</v>
      </c>
      <c r="X25" s="120">
        <f t="shared" si="30"/>
        <v>47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>
        <v>7</v>
      </c>
      <c r="AH25" s="102">
        <v>8</v>
      </c>
      <c r="AI25" s="102">
        <v>6</v>
      </c>
      <c r="AJ25" s="102"/>
      <c r="AK25" s="46">
        <f t="shared" si="22"/>
        <v>81</v>
      </c>
      <c r="AL25" s="54">
        <v>27</v>
      </c>
      <c r="AM25" s="120">
        <f t="shared" si="6"/>
        <v>183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>
        <v>0</v>
      </c>
      <c r="AW25" s="102">
        <v>0</v>
      </c>
      <c r="AX25" s="102">
        <v>2</v>
      </c>
      <c r="AY25" s="102"/>
      <c r="AZ25" s="46">
        <f t="shared" si="23"/>
        <v>4</v>
      </c>
      <c r="BA25" s="54">
        <v>1</v>
      </c>
      <c r="BB25" s="120">
        <f t="shared" si="7"/>
        <v>9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>
        <v>0</v>
      </c>
      <c r="BM25" s="102">
        <v>0</v>
      </c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>
        <v>0</v>
      </c>
      <c r="CB25" s="102">
        <v>0</v>
      </c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8</v>
      </c>
      <c r="CP25" s="94">
        <f t="shared" si="18"/>
        <v>9</v>
      </c>
      <c r="CQ25" s="94">
        <f t="shared" si="19"/>
        <v>9</v>
      </c>
      <c r="CR25" s="94">
        <f t="shared" si="20"/>
        <v>0</v>
      </c>
      <c r="CS25" s="52">
        <f t="shared" si="27"/>
        <v>38</v>
      </c>
      <c r="CT25" s="52">
        <f t="shared" si="28"/>
        <v>104</v>
      </c>
      <c r="CU25" s="53">
        <f t="shared" si="29"/>
        <v>2.736842105263158</v>
      </c>
    </row>
    <row r="26" spans="1:99" x14ac:dyDescent="0.3">
      <c r="A26" s="110" t="s">
        <v>5</v>
      </c>
      <c r="B26" s="110" t="s">
        <v>238</v>
      </c>
      <c r="C26" s="111">
        <v>870</v>
      </c>
      <c r="D26" s="110" t="s">
        <v>536</v>
      </c>
      <c r="E26" s="110" t="s">
        <v>511</v>
      </c>
      <c r="F26" s="110" t="s">
        <v>238</v>
      </c>
      <c r="G26" s="111" t="s">
        <v>523</v>
      </c>
      <c r="H26" s="111">
        <v>21</v>
      </c>
      <c r="I26" s="110" t="s">
        <v>244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>
        <v>2</v>
      </c>
      <c r="S26" s="102">
        <v>0</v>
      </c>
      <c r="T26" s="102">
        <v>0</v>
      </c>
      <c r="U26" s="102"/>
      <c r="V26" s="46">
        <f t="shared" si="21"/>
        <v>7</v>
      </c>
      <c r="W26" s="46">
        <v>8.5</v>
      </c>
      <c r="X26" s="120">
        <f t="shared" si="30"/>
        <v>20.5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>
        <v>4</v>
      </c>
      <c r="AH26" s="102">
        <v>0</v>
      </c>
      <c r="AI26" s="102">
        <v>0</v>
      </c>
      <c r="AJ26" s="102"/>
      <c r="AK26" s="46">
        <f t="shared" si="22"/>
        <v>16</v>
      </c>
      <c r="AL26" s="54">
        <v>64</v>
      </c>
      <c r="AM26" s="120">
        <f t="shared" si="6"/>
        <v>95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>
        <v>0</v>
      </c>
      <c r="AW26" s="102">
        <v>0</v>
      </c>
      <c r="AX26" s="102">
        <v>0</v>
      </c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>
        <v>0</v>
      </c>
      <c r="BM26" s="102">
        <v>0</v>
      </c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>
        <v>0</v>
      </c>
      <c r="CB26" s="102">
        <v>0</v>
      </c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6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23</v>
      </c>
      <c r="CU26" s="53">
        <f t="shared" si="29"/>
        <v>0.31506849315068491</v>
      </c>
    </row>
    <row r="27" spans="1:99" x14ac:dyDescent="0.3">
      <c r="A27" s="110" t="s">
        <v>5</v>
      </c>
      <c r="B27" s="110" t="s">
        <v>238</v>
      </c>
      <c r="C27" s="111">
        <v>870</v>
      </c>
      <c r="D27" s="110" t="s">
        <v>536</v>
      </c>
      <c r="E27" s="110" t="s">
        <v>511</v>
      </c>
      <c r="F27" s="110" t="s">
        <v>238</v>
      </c>
      <c r="G27" s="111" t="s">
        <v>523</v>
      </c>
      <c r="H27" s="111">
        <v>22</v>
      </c>
      <c r="I27" s="110" t="s">
        <v>549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1</v>
      </c>
      <c r="S27" s="102">
        <v>2</v>
      </c>
      <c r="T27" s="102">
        <v>0</v>
      </c>
      <c r="U27" s="102"/>
      <c r="V27" s="46">
        <f t="shared" si="21"/>
        <v>3</v>
      </c>
      <c r="W27" s="46">
        <v>46</v>
      </c>
      <c r="X27" s="120">
        <f t="shared" si="30"/>
        <v>52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>
        <v>2</v>
      </c>
      <c r="AH27" s="102">
        <v>2</v>
      </c>
      <c r="AI27" s="102">
        <v>0</v>
      </c>
      <c r="AJ27" s="102"/>
      <c r="AK27" s="46">
        <f t="shared" si="22"/>
        <v>12</v>
      </c>
      <c r="AL27" s="54">
        <v>36</v>
      </c>
      <c r="AM27" s="120">
        <f t="shared" si="6"/>
        <v>55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>
        <v>0</v>
      </c>
      <c r="AW27" s="102">
        <v>0</v>
      </c>
      <c r="AX27" s="102">
        <v>0</v>
      </c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>
        <v>0</v>
      </c>
      <c r="BM27" s="102">
        <v>0</v>
      </c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>
        <v>0</v>
      </c>
      <c r="CB27" s="102">
        <v>0</v>
      </c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3</v>
      </c>
      <c r="CP27" s="94">
        <f t="shared" si="18"/>
        <v>4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17</v>
      </c>
      <c r="CU27" s="53">
        <f t="shared" si="29"/>
        <v>0.20606060606060606</v>
      </c>
    </row>
    <row r="28" spans="1:99" x14ac:dyDescent="0.3">
      <c r="A28" s="110" t="s">
        <v>5</v>
      </c>
      <c r="B28" s="110" t="s">
        <v>48</v>
      </c>
      <c r="C28" s="111">
        <v>870</v>
      </c>
      <c r="D28" s="110" t="s">
        <v>536</v>
      </c>
      <c r="E28" s="110" t="s">
        <v>511</v>
      </c>
      <c r="F28" s="110" t="s">
        <v>48</v>
      </c>
      <c r="G28" s="111" t="s">
        <v>525</v>
      </c>
      <c r="H28" s="111">
        <v>23</v>
      </c>
      <c r="I28" s="110" t="s">
        <v>550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>
        <v>46</v>
      </c>
      <c r="S28" s="102">
        <v>44</v>
      </c>
      <c r="T28" s="102">
        <v>45</v>
      </c>
      <c r="U28" s="102"/>
      <c r="V28" s="46">
        <f t="shared" si="21"/>
        <v>557</v>
      </c>
      <c r="W28" s="46">
        <v>348.5</v>
      </c>
      <c r="X28" s="120">
        <f t="shared" si="30"/>
        <v>1421.5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>
        <v>24</v>
      </c>
      <c r="AH28" s="102">
        <v>41</v>
      </c>
      <c r="AI28" s="102">
        <v>35</v>
      </c>
      <c r="AJ28" s="102"/>
      <c r="AK28" s="46">
        <f t="shared" si="22"/>
        <v>235</v>
      </c>
      <c r="AL28" s="54">
        <v>324</v>
      </c>
      <c r="AM28" s="120">
        <f t="shared" si="6"/>
        <v>778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>
        <v>3</v>
      </c>
      <c r="AW28" s="102">
        <v>1</v>
      </c>
      <c r="AX28" s="102">
        <v>2</v>
      </c>
      <c r="AY28" s="102"/>
      <c r="AZ28" s="46">
        <f t="shared" si="23"/>
        <v>18</v>
      </c>
      <c r="BA28" s="54">
        <v>10</v>
      </c>
      <c r="BB28" s="120">
        <f t="shared" si="7"/>
        <v>44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>
        <v>0</v>
      </c>
      <c r="BM28" s="102">
        <v>0</v>
      </c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>
        <v>0</v>
      </c>
      <c r="CA28" s="102">
        <v>0</v>
      </c>
      <c r="CB28" s="102">
        <v>0</v>
      </c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73</v>
      </c>
      <c r="CP28" s="94">
        <f t="shared" si="18"/>
        <v>86</v>
      </c>
      <c r="CQ28" s="94">
        <f t="shared" si="19"/>
        <v>82</v>
      </c>
      <c r="CR28" s="94">
        <f t="shared" si="20"/>
        <v>0</v>
      </c>
      <c r="CS28" s="52">
        <f t="shared" si="27"/>
        <v>689.5</v>
      </c>
      <c r="CT28" s="52">
        <f t="shared" si="28"/>
        <v>818</v>
      </c>
      <c r="CU28" s="53">
        <f t="shared" si="29"/>
        <v>1.1863669325598261</v>
      </c>
    </row>
    <row r="29" spans="1:99" x14ac:dyDescent="0.3">
      <c r="A29" s="110" t="s">
        <v>5</v>
      </c>
      <c r="B29" s="110" t="s">
        <v>48</v>
      </c>
      <c r="C29" s="111">
        <v>870</v>
      </c>
      <c r="D29" s="110" t="s">
        <v>536</v>
      </c>
      <c r="E29" s="110" t="s">
        <v>511</v>
      </c>
      <c r="F29" s="110" t="s">
        <v>48</v>
      </c>
      <c r="G29" s="111" t="s">
        <v>525</v>
      </c>
      <c r="H29" s="111">
        <v>24</v>
      </c>
      <c r="I29" s="110" t="s">
        <v>551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>
        <v>12</v>
      </c>
      <c r="S29" s="102">
        <v>19</v>
      </c>
      <c r="T29" s="102">
        <v>9</v>
      </c>
      <c r="U29" s="102"/>
      <c r="V29" s="46">
        <f t="shared" si="21"/>
        <v>164</v>
      </c>
      <c r="W29" s="46">
        <v>143.5</v>
      </c>
      <c r="X29" s="120">
        <f t="shared" si="30"/>
        <v>450.5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>
        <v>27</v>
      </c>
      <c r="AH29" s="102">
        <v>45</v>
      </c>
      <c r="AI29" s="102">
        <v>21</v>
      </c>
      <c r="AJ29" s="102"/>
      <c r="AK29" s="46">
        <f t="shared" si="22"/>
        <v>308</v>
      </c>
      <c r="AL29" s="54">
        <v>302.5</v>
      </c>
      <c r="AM29" s="120">
        <f t="shared" si="6"/>
        <v>864.5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>
        <v>0</v>
      </c>
      <c r="AW29" s="102">
        <v>1</v>
      </c>
      <c r="AX29" s="102">
        <v>3</v>
      </c>
      <c r="AY29" s="102"/>
      <c r="AZ29" s="46">
        <f t="shared" si="23"/>
        <v>10</v>
      </c>
      <c r="BA29" s="54">
        <v>20.5</v>
      </c>
      <c r="BB29" s="120">
        <f t="shared" si="7"/>
        <v>39.5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>
        <v>0</v>
      </c>
      <c r="BL29" s="102">
        <v>0</v>
      </c>
      <c r="BM29" s="102">
        <v>0</v>
      </c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>
        <v>0</v>
      </c>
      <c r="CA29" s="102">
        <v>0</v>
      </c>
      <c r="CB29" s="102">
        <v>1</v>
      </c>
      <c r="CC29" s="102"/>
      <c r="CD29" s="51">
        <f t="shared" si="25"/>
        <v>16</v>
      </c>
      <c r="CE29" s="54">
        <v>1</v>
      </c>
      <c r="CF29" s="120">
        <f t="shared" si="9"/>
        <v>33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39</v>
      </c>
      <c r="CP29" s="94">
        <f t="shared" si="18"/>
        <v>65</v>
      </c>
      <c r="CQ29" s="94">
        <f t="shared" si="19"/>
        <v>34</v>
      </c>
      <c r="CR29" s="94">
        <f t="shared" si="20"/>
        <v>0</v>
      </c>
      <c r="CS29" s="52">
        <f t="shared" si="27"/>
        <v>467.5</v>
      </c>
      <c r="CT29" s="52">
        <f t="shared" si="28"/>
        <v>498</v>
      </c>
      <c r="CU29" s="53">
        <f t="shared" si="29"/>
        <v>1.0652406417112299</v>
      </c>
    </row>
    <row r="30" spans="1:99" x14ac:dyDescent="0.3">
      <c r="A30" s="110" t="s">
        <v>5</v>
      </c>
      <c r="B30" s="110" t="s">
        <v>269</v>
      </c>
      <c r="C30" s="111">
        <v>870</v>
      </c>
      <c r="D30" s="110" t="s">
        <v>536</v>
      </c>
      <c r="E30" s="110" t="s">
        <v>511</v>
      </c>
      <c r="F30" s="110" t="s">
        <v>456</v>
      </c>
      <c r="G30" s="111" t="s">
        <v>539</v>
      </c>
      <c r="H30" s="111">
        <v>25</v>
      </c>
      <c r="I30" s="110" t="s">
        <v>270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>
        <v>9</v>
      </c>
      <c r="S30" s="102">
        <v>16</v>
      </c>
      <c r="T30" s="102">
        <v>11</v>
      </c>
      <c r="U30" s="102"/>
      <c r="V30" s="46">
        <f t="shared" si="21"/>
        <v>300</v>
      </c>
      <c r="W30" s="46">
        <v>138</v>
      </c>
      <c r="X30" s="120">
        <f t="shared" si="30"/>
        <v>713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>
        <v>31</v>
      </c>
      <c r="AH30" s="102">
        <v>18</v>
      </c>
      <c r="AI30" s="102">
        <v>58</v>
      </c>
      <c r="AJ30" s="102"/>
      <c r="AK30" s="46">
        <f t="shared" si="22"/>
        <v>618</v>
      </c>
      <c r="AL30" s="54">
        <v>223.5</v>
      </c>
      <c r="AM30" s="120">
        <f t="shared" si="6"/>
        <v>1423.5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>
        <v>0</v>
      </c>
      <c r="AW30" s="102">
        <v>1</v>
      </c>
      <c r="AX30" s="102">
        <v>2</v>
      </c>
      <c r="AY30" s="102"/>
      <c r="AZ30" s="46">
        <f t="shared" si="23"/>
        <v>6</v>
      </c>
      <c r="BA30" s="54">
        <v>10.5</v>
      </c>
      <c r="BB30" s="120">
        <f t="shared" si="7"/>
        <v>22.5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>
        <v>1</v>
      </c>
      <c r="BL30" s="102">
        <v>0</v>
      </c>
      <c r="BM30" s="102">
        <v>0</v>
      </c>
      <c r="BN30" s="104"/>
      <c r="BO30" s="51">
        <f t="shared" si="24"/>
        <v>6</v>
      </c>
      <c r="BP30" s="54">
        <v>0.5</v>
      </c>
      <c r="BQ30" s="120">
        <f t="shared" si="8"/>
        <v>12.5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>
        <v>1</v>
      </c>
      <c r="CA30" s="102">
        <v>1</v>
      </c>
      <c r="CB30" s="102">
        <v>0</v>
      </c>
      <c r="CC30" s="102"/>
      <c r="CD30" s="51">
        <f t="shared" si="25"/>
        <v>12</v>
      </c>
      <c r="CE30" s="54">
        <v>16.5</v>
      </c>
      <c r="CF30" s="120">
        <f t="shared" si="9"/>
        <v>39.5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42</v>
      </c>
      <c r="CP30" s="94">
        <f t="shared" si="18"/>
        <v>36</v>
      </c>
      <c r="CQ30" s="94">
        <f t="shared" si="19"/>
        <v>71</v>
      </c>
      <c r="CR30" s="94">
        <f t="shared" si="20"/>
        <v>0</v>
      </c>
      <c r="CS30" s="52">
        <f t="shared" si="27"/>
        <v>389</v>
      </c>
      <c r="CT30" s="52">
        <f t="shared" si="28"/>
        <v>942</v>
      </c>
      <c r="CU30" s="53">
        <f t="shared" si="29"/>
        <v>2.4215938303341904</v>
      </c>
    </row>
    <row r="31" spans="1:99" x14ac:dyDescent="0.3">
      <c r="A31" s="110" t="s">
        <v>5</v>
      </c>
      <c r="B31" s="110" t="s">
        <v>269</v>
      </c>
      <c r="C31" s="111">
        <v>870</v>
      </c>
      <c r="D31" s="110" t="s">
        <v>536</v>
      </c>
      <c r="E31" s="110" t="s">
        <v>511</v>
      </c>
      <c r="F31" s="110" t="s">
        <v>456</v>
      </c>
      <c r="G31" s="111" t="s">
        <v>525</v>
      </c>
      <c r="H31" s="111">
        <v>26</v>
      </c>
      <c r="I31" s="110" t="s">
        <v>552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>
        <v>8</v>
      </c>
      <c r="S31" s="102">
        <v>4</v>
      </c>
      <c r="T31" s="102">
        <v>9</v>
      </c>
      <c r="U31" s="102"/>
      <c r="V31" s="46">
        <f t="shared" si="21"/>
        <v>97</v>
      </c>
      <c r="W31" s="46">
        <v>72.5</v>
      </c>
      <c r="X31" s="120">
        <f t="shared" si="30"/>
        <v>247.5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>
        <v>37</v>
      </c>
      <c r="AH31" s="102">
        <v>47</v>
      </c>
      <c r="AI31" s="102">
        <v>29</v>
      </c>
      <c r="AJ31" s="102"/>
      <c r="AK31" s="46">
        <f t="shared" si="22"/>
        <v>421</v>
      </c>
      <c r="AL31" s="54">
        <v>225</v>
      </c>
      <c r="AM31" s="120">
        <f t="shared" si="6"/>
        <v>1024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>
        <v>1</v>
      </c>
      <c r="AW31" s="102">
        <v>1</v>
      </c>
      <c r="AX31" s="102">
        <v>1</v>
      </c>
      <c r="AY31" s="102"/>
      <c r="AZ31" s="46">
        <f t="shared" si="23"/>
        <v>7</v>
      </c>
      <c r="BA31" s="54">
        <v>6</v>
      </c>
      <c r="BB31" s="120">
        <f t="shared" si="7"/>
        <v>19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>
        <v>0</v>
      </c>
      <c r="BM31" s="102">
        <v>0</v>
      </c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>
        <v>0</v>
      </c>
      <c r="CB31" s="102">
        <v>0</v>
      </c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46</v>
      </c>
      <c r="CP31" s="94">
        <f t="shared" si="18"/>
        <v>52</v>
      </c>
      <c r="CQ31" s="94">
        <f t="shared" si="19"/>
        <v>39</v>
      </c>
      <c r="CR31" s="94">
        <f t="shared" si="20"/>
        <v>0</v>
      </c>
      <c r="CS31" s="52">
        <f t="shared" si="27"/>
        <v>305</v>
      </c>
      <c r="CT31" s="52">
        <f t="shared" si="28"/>
        <v>525</v>
      </c>
      <c r="CU31" s="53">
        <f t="shared" si="29"/>
        <v>1.721311475409836</v>
      </c>
    </row>
    <row r="32" spans="1:99" x14ac:dyDescent="0.3">
      <c r="A32" s="110" t="s">
        <v>5</v>
      </c>
      <c r="B32" s="110" t="s">
        <v>269</v>
      </c>
      <c r="C32" s="111">
        <v>870</v>
      </c>
      <c r="D32" s="110" t="s">
        <v>536</v>
      </c>
      <c r="E32" s="110" t="s">
        <v>511</v>
      </c>
      <c r="F32" s="110" t="s">
        <v>456</v>
      </c>
      <c r="G32" s="111" t="s">
        <v>525</v>
      </c>
      <c r="H32" s="111">
        <v>27</v>
      </c>
      <c r="I32" s="110" t="s">
        <v>553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37</v>
      </c>
      <c r="R32" s="102">
        <v>24</v>
      </c>
      <c r="S32" s="102">
        <v>10</v>
      </c>
      <c r="T32" s="102">
        <v>16</v>
      </c>
      <c r="U32" s="102"/>
      <c r="V32" s="46">
        <f t="shared" si="21"/>
        <v>323</v>
      </c>
      <c r="W32" s="46">
        <v>124</v>
      </c>
      <c r="X32" s="120">
        <f t="shared" si="30"/>
        <v>729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12</v>
      </c>
      <c r="AG32" s="102">
        <v>10</v>
      </c>
      <c r="AH32" s="102">
        <v>9</v>
      </c>
      <c r="AI32" s="102">
        <v>9</v>
      </c>
      <c r="AJ32" s="102"/>
      <c r="AK32" s="46">
        <f t="shared" si="22"/>
        <v>115</v>
      </c>
      <c r="AL32" s="54">
        <v>168</v>
      </c>
      <c r="AM32" s="120">
        <f t="shared" si="6"/>
        <v>390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5</v>
      </c>
      <c r="AV32" s="102">
        <v>0</v>
      </c>
      <c r="AW32" s="102">
        <v>1</v>
      </c>
      <c r="AX32" s="102">
        <v>0</v>
      </c>
      <c r="AY32" s="102"/>
      <c r="AZ32" s="46">
        <f t="shared" si="23"/>
        <v>7</v>
      </c>
      <c r="BA32" s="54">
        <v>7.5</v>
      </c>
      <c r="BB32" s="120">
        <f t="shared" si="7"/>
        <v>21.5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>
        <v>0</v>
      </c>
      <c r="BM32" s="102">
        <v>0</v>
      </c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1</v>
      </c>
      <c r="BZ32" s="102">
        <v>1</v>
      </c>
      <c r="CA32" s="102">
        <v>2</v>
      </c>
      <c r="CB32" s="102">
        <v>0</v>
      </c>
      <c r="CC32" s="102"/>
      <c r="CD32" s="51">
        <f t="shared" si="25"/>
        <v>10</v>
      </c>
      <c r="CE32" s="54">
        <v>4</v>
      </c>
      <c r="CF32" s="120">
        <f t="shared" si="9"/>
        <v>21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55</v>
      </c>
      <c r="CO32" s="94">
        <f t="shared" si="17"/>
        <v>35</v>
      </c>
      <c r="CP32" s="94">
        <f t="shared" si="18"/>
        <v>22</v>
      </c>
      <c r="CQ32" s="94">
        <f t="shared" si="19"/>
        <v>25</v>
      </c>
      <c r="CR32" s="94">
        <f t="shared" si="20"/>
        <v>0</v>
      </c>
      <c r="CS32" s="52">
        <f t="shared" si="27"/>
        <v>304</v>
      </c>
      <c r="CT32" s="52">
        <f t="shared" si="28"/>
        <v>455</v>
      </c>
      <c r="CU32" s="53">
        <f t="shared" si="29"/>
        <v>1.4967105263157894</v>
      </c>
    </row>
    <row r="33" spans="1:99" x14ac:dyDescent="0.3">
      <c r="A33" s="110" t="s">
        <v>5</v>
      </c>
      <c r="B33" s="110" t="s">
        <v>269</v>
      </c>
      <c r="C33" s="111">
        <v>870</v>
      </c>
      <c r="D33" s="110" t="s">
        <v>536</v>
      </c>
      <c r="E33" s="110" t="s">
        <v>511</v>
      </c>
      <c r="F33" s="110" t="s">
        <v>456</v>
      </c>
      <c r="G33" s="111" t="s">
        <v>523</v>
      </c>
      <c r="H33" s="111">
        <v>28</v>
      </c>
      <c r="I33" s="110" t="s">
        <v>278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>
        <v>1</v>
      </c>
      <c r="S33" s="102">
        <v>0</v>
      </c>
      <c r="T33" s="102">
        <v>0</v>
      </c>
      <c r="U33" s="102"/>
      <c r="V33" s="46">
        <f t="shared" si="21"/>
        <v>6</v>
      </c>
      <c r="W33" s="46">
        <v>15</v>
      </c>
      <c r="X33" s="120">
        <f t="shared" si="30"/>
        <v>25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>
        <v>0</v>
      </c>
      <c r="AH33" s="102">
        <v>1</v>
      </c>
      <c r="AI33" s="102">
        <v>2</v>
      </c>
      <c r="AJ33" s="102"/>
      <c r="AK33" s="46">
        <f t="shared" si="22"/>
        <v>22</v>
      </c>
      <c r="AL33" s="54">
        <v>81</v>
      </c>
      <c r="AM33" s="120">
        <f t="shared" si="6"/>
        <v>124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102">
        <v>0</v>
      </c>
      <c r="AX33" s="102">
        <v>0</v>
      </c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>
        <v>0</v>
      </c>
      <c r="BL33" s="102">
        <v>0</v>
      </c>
      <c r="BM33" s="102">
        <v>0</v>
      </c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>
        <v>0</v>
      </c>
      <c r="CA33" s="102">
        <v>0</v>
      </c>
      <c r="CB33" s="102">
        <v>0</v>
      </c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1</v>
      </c>
      <c r="CP33" s="94">
        <f t="shared" si="18"/>
        <v>1</v>
      </c>
      <c r="CQ33" s="94">
        <f t="shared" si="19"/>
        <v>2</v>
      </c>
      <c r="CR33" s="94">
        <f t="shared" si="20"/>
        <v>0</v>
      </c>
      <c r="CS33" s="52">
        <f t="shared" si="27"/>
        <v>96.5</v>
      </c>
      <c r="CT33" s="52">
        <f t="shared" si="28"/>
        <v>28</v>
      </c>
      <c r="CU33" s="53">
        <f t="shared" si="29"/>
        <v>0.29015544041450775</v>
      </c>
    </row>
    <row r="34" spans="1:99" x14ac:dyDescent="0.3">
      <c r="A34" s="110" t="s">
        <v>5</v>
      </c>
      <c r="B34" s="110" t="s">
        <v>269</v>
      </c>
      <c r="C34" s="111">
        <v>870</v>
      </c>
      <c r="D34" s="110" t="s">
        <v>536</v>
      </c>
      <c r="E34" s="110" t="s">
        <v>511</v>
      </c>
      <c r="F34" s="110" t="s">
        <v>456</v>
      </c>
      <c r="G34" s="111" t="s">
        <v>525</v>
      </c>
      <c r="H34" s="111">
        <v>29</v>
      </c>
      <c r="I34" s="110" t="s">
        <v>554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>
        <v>7</v>
      </c>
      <c r="S34" s="102">
        <v>1</v>
      </c>
      <c r="T34" s="102">
        <v>0</v>
      </c>
      <c r="U34" s="102"/>
      <c r="V34" s="46">
        <f t="shared" si="21"/>
        <v>36</v>
      </c>
      <c r="W34" s="46">
        <v>70</v>
      </c>
      <c r="X34" s="120">
        <f t="shared" si="30"/>
        <v>140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>
        <v>1</v>
      </c>
      <c r="AH34" s="102">
        <v>5</v>
      </c>
      <c r="AI34" s="102">
        <v>2</v>
      </c>
      <c r="AJ34" s="102"/>
      <c r="AK34" s="46">
        <f t="shared" si="22"/>
        <v>22</v>
      </c>
      <c r="AL34" s="54">
        <v>242.5</v>
      </c>
      <c r="AM34" s="120">
        <f t="shared" si="6"/>
        <v>281.5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>
        <v>0</v>
      </c>
      <c r="AW34" s="102">
        <v>1</v>
      </c>
      <c r="AX34" s="102">
        <v>0</v>
      </c>
      <c r="AY34" s="102"/>
      <c r="AZ34" s="46">
        <f t="shared" si="23"/>
        <v>7</v>
      </c>
      <c r="BA34" s="54">
        <v>4</v>
      </c>
      <c r="BB34" s="120">
        <f t="shared" si="7"/>
        <v>17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>
        <v>0</v>
      </c>
      <c r="BM34" s="102">
        <v>0</v>
      </c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>
        <v>0</v>
      </c>
      <c r="CA34" s="102">
        <v>0</v>
      </c>
      <c r="CB34" s="102">
        <v>0</v>
      </c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8</v>
      </c>
      <c r="CP34" s="94">
        <f t="shared" si="18"/>
        <v>7</v>
      </c>
      <c r="CQ34" s="94">
        <f t="shared" si="19"/>
        <v>2</v>
      </c>
      <c r="CR34" s="94">
        <f t="shared" si="20"/>
        <v>0</v>
      </c>
      <c r="CS34" s="52">
        <f t="shared" si="27"/>
        <v>318.5</v>
      </c>
      <c r="CT34" s="52">
        <f t="shared" si="28"/>
        <v>68</v>
      </c>
      <c r="CU34" s="53">
        <f t="shared" si="29"/>
        <v>0.21350078492935637</v>
      </c>
    </row>
    <row r="35" spans="1:99" x14ac:dyDescent="0.3">
      <c r="A35" s="110" t="s">
        <v>5</v>
      </c>
      <c r="B35" s="110" t="s">
        <v>269</v>
      </c>
      <c r="C35" s="111">
        <v>870</v>
      </c>
      <c r="D35" s="110" t="s">
        <v>536</v>
      </c>
      <c r="E35" s="110" t="s">
        <v>511</v>
      </c>
      <c r="F35" s="110" t="s">
        <v>456</v>
      </c>
      <c r="G35" s="111" t="s">
        <v>543</v>
      </c>
      <c r="H35" s="111">
        <v>30</v>
      </c>
      <c r="I35" s="110" t="s">
        <v>555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>
        <v>16</v>
      </c>
      <c r="S35" s="102">
        <v>5</v>
      </c>
      <c r="T35" s="102">
        <v>6</v>
      </c>
      <c r="U35" s="102"/>
      <c r="V35" s="46">
        <f t="shared" si="21"/>
        <v>98</v>
      </c>
      <c r="W35" s="46">
        <v>157</v>
      </c>
      <c r="X35" s="120">
        <f t="shared" si="30"/>
        <v>335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>
        <v>8</v>
      </c>
      <c r="AH35" s="102">
        <v>13</v>
      </c>
      <c r="AI35" s="102">
        <v>6</v>
      </c>
      <c r="AJ35" s="102"/>
      <c r="AK35" s="46">
        <f t="shared" si="22"/>
        <v>197</v>
      </c>
      <c r="AL35" s="54">
        <v>189</v>
      </c>
      <c r="AM35" s="120">
        <f t="shared" si="6"/>
        <v>518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>
        <v>0</v>
      </c>
      <c r="AW35" s="102">
        <v>0</v>
      </c>
      <c r="AX35" s="102">
        <v>0</v>
      </c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>
        <v>0</v>
      </c>
      <c r="BM35" s="102">
        <v>0</v>
      </c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>
        <v>0</v>
      </c>
      <c r="CA35" s="102">
        <v>1</v>
      </c>
      <c r="CB35" s="102">
        <v>2</v>
      </c>
      <c r="CC35" s="102"/>
      <c r="CD35" s="51">
        <f t="shared" si="25"/>
        <v>15</v>
      </c>
      <c r="CE35" s="54">
        <v>4.5</v>
      </c>
      <c r="CF35" s="120">
        <f t="shared" si="9"/>
        <v>26.5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24</v>
      </c>
      <c r="CP35" s="94">
        <f t="shared" si="18"/>
        <v>19</v>
      </c>
      <c r="CQ35" s="94">
        <f t="shared" si="19"/>
        <v>14</v>
      </c>
      <c r="CR35" s="94">
        <f t="shared" si="20"/>
        <v>0</v>
      </c>
      <c r="CS35" s="52">
        <f t="shared" si="27"/>
        <v>363.5</v>
      </c>
      <c r="CT35" s="52">
        <f t="shared" si="28"/>
        <v>311</v>
      </c>
      <c r="CU35" s="53">
        <f t="shared" si="29"/>
        <v>0.85557083906464926</v>
      </c>
    </row>
    <row r="36" spans="1:99" x14ac:dyDescent="0.3">
      <c r="A36" s="110" t="s">
        <v>5</v>
      </c>
      <c r="B36" s="110" t="s">
        <v>269</v>
      </c>
      <c r="C36" s="111">
        <v>870</v>
      </c>
      <c r="D36" s="110" t="s">
        <v>536</v>
      </c>
      <c r="E36" s="110" t="s">
        <v>511</v>
      </c>
      <c r="F36" s="110" t="s">
        <v>456</v>
      </c>
      <c r="G36" s="111" t="s">
        <v>543</v>
      </c>
      <c r="H36" s="111">
        <v>31</v>
      </c>
      <c r="I36" s="110" t="s">
        <v>282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2</v>
      </c>
      <c r="U36" s="102"/>
      <c r="V36" s="46">
        <f t="shared" si="21"/>
        <v>3</v>
      </c>
      <c r="W36" s="46">
        <v>119.5</v>
      </c>
      <c r="X36" s="120">
        <f t="shared" si="30"/>
        <v>125.5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>
        <v>9</v>
      </c>
      <c r="AH36" s="102">
        <v>5</v>
      </c>
      <c r="AI36" s="102">
        <v>18</v>
      </c>
      <c r="AJ36" s="102"/>
      <c r="AK36" s="46">
        <f t="shared" si="22"/>
        <v>109</v>
      </c>
      <c r="AL36" s="54">
        <v>449</v>
      </c>
      <c r="AM36" s="120">
        <f t="shared" si="6"/>
        <v>644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102">
        <v>0</v>
      </c>
      <c r="AX36" s="102">
        <v>0</v>
      </c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>
        <v>0</v>
      </c>
      <c r="BM36" s="102">
        <v>0</v>
      </c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>
        <v>0</v>
      </c>
      <c r="CB36" s="102">
        <v>0</v>
      </c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9</v>
      </c>
      <c r="CP36" s="94">
        <f t="shared" si="18"/>
        <v>5</v>
      </c>
      <c r="CQ36" s="94">
        <f t="shared" si="19"/>
        <v>20</v>
      </c>
      <c r="CR36" s="94">
        <f t="shared" si="20"/>
        <v>0</v>
      </c>
      <c r="CS36" s="52">
        <f t="shared" si="27"/>
        <v>571.5</v>
      </c>
      <c r="CT36" s="52">
        <f t="shared" si="28"/>
        <v>112</v>
      </c>
      <c r="CU36" s="53">
        <f t="shared" si="29"/>
        <v>0.19597550306211722</v>
      </c>
    </row>
    <row r="37" spans="1:99" x14ac:dyDescent="0.3">
      <c r="A37" s="110" t="s">
        <v>5</v>
      </c>
      <c r="B37" s="110" t="s">
        <v>269</v>
      </c>
      <c r="C37" s="111">
        <v>870</v>
      </c>
      <c r="D37" s="110" t="s">
        <v>536</v>
      </c>
      <c r="E37" s="110" t="s">
        <v>511</v>
      </c>
      <c r="F37" s="110" t="s">
        <v>456</v>
      </c>
      <c r="G37" s="111" t="s">
        <v>543</v>
      </c>
      <c r="H37" s="111">
        <v>32</v>
      </c>
      <c r="I37" s="110" t="s">
        <v>268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>
        <v>13</v>
      </c>
      <c r="S37" s="102">
        <v>8</v>
      </c>
      <c r="T37" s="102">
        <v>5</v>
      </c>
      <c r="U37" s="102"/>
      <c r="V37" s="46">
        <f t="shared" si="21"/>
        <v>55</v>
      </c>
      <c r="W37" s="46">
        <v>198.5</v>
      </c>
      <c r="X37" s="120">
        <f t="shared" si="30"/>
        <v>305.5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>
        <v>17</v>
      </c>
      <c r="AH37" s="102">
        <v>3</v>
      </c>
      <c r="AI37" s="102">
        <v>5</v>
      </c>
      <c r="AJ37" s="102"/>
      <c r="AK37" s="46">
        <f t="shared" si="22"/>
        <v>126</v>
      </c>
      <c r="AL37" s="54">
        <v>57.5</v>
      </c>
      <c r="AM37" s="120">
        <f t="shared" si="6"/>
        <v>289.5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>
        <v>0</v>
      </c>
      <c r="AW37" s="102">
        <v>1</v>
      </c>
      <c r="AX37" s="102">
        <v>1</v>
      </c>
      <c r="AY37" s="102"/>
      <c r="AZ37" s="46">
        <f t="shared" si="23"/>
        <v>5</v>
      </c>
      <c r="BA37" s="54">
        <v>4</v>
      </c>
      <c r="BB37" s="120">
        <f t="shared" si="7"/>
        <v>13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>
        <v>0</v>
      </c>
      <c r="BM37" s="102">
        <v>0</v>
      </c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>
        <v>7</v>
      </c>
      <c r="CA37" s="102">
        <v>12</v>
      </c>
      <c r="CB37" s="102">
        <v>4</v>
      </c>
      <c r="CC37" s="102"/>
      <c r="CD37" s="51">
        <f t="shared" si="25"/>
        <v>26</v>
      </c>
      <c r="CE37" s="54">
        <v>5</v>
      </c>
      <c r="CF37" s="120">
        <f t="shared" si="9"/>
        <v>56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37</v>
      </c>
      <c r="CP37" s="94">
        <f t="shared" si="18"/>
        <v>24</v>
      </c>
      <c r="CQ37" s="94">
        <f t="shared" si="19"/>
        <v>15</v>
      </c>
      <c r="CR37" s="94">
        <f t="shared" si="20"/>
        <v>0</v>
      </c>
      <c r="CS37" s="52">
        <f t="shared" si="27"/>
        <v>265</v>
      </c>
      <c r="CT37" s="52">
        <f t="shared" si="28"/>
        <v>212</v>
      </c>
      <c r="CU37" s="53">
        <f t="shared" si="29"/>
        <v>0.8</v>
      </c>
    </row>
    <row r="38" spans="1:99" x14ac:dyDescent="0.3">
      <c r="A38" s="110" t="s">
        <v>5</v>
      </c>
      <c r="B38" s="110" t="s">
        <v>269</v>
      </c>
      <c r="C38" s="111">
        <v>870</v>
      </c>
      <c r="D38" s="110" t="s">
        <v>536</v>
      </c>
      <c r="E38" s="110" t="s">
        <v>511</v>
      </c>
      <c r="F38" s="110" t="s">
        <v>456</v>
      </c>
      <c r="G38" s="111" t="s">
        <v>543</v>
      </c>
      <c r="H38" s="111">
        <v>33</v>
      </c>
      <c r="I38" s="110" t="s">
        <v>556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6</v>
      </c>
      <c r="R38" s="102">
        <v>7</v>
      </c>
      <c r="S38" s="102">
        <v>6</v>
      </c>
      <c r="T38" s="102">
        <v>2</v>
      </c>
      <c r="U38" s="102"/>
      <c r="V38" s="46">
        <f t="shared" si="21"/>
        <v>26</v>
      </c>
      <c r="W38" s="46">
        <v>16.5</v>
      </c>
      <c r="X38" s="120">
        <f t="shared" si="30"/>
        <v>67.5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>
        <v>0</v>
      </c>
      <c r="AH38" s="102">
        <v>1</v>
      </c>
      <c r="AI38" s="102">
        <v>0</v>
      </c>
      <c r="AJ38" s="102"/>
      <c r="AK38" s="46">
        <f t="shared" si="22"/>
        <v>12</v>
      </c>
      <c r="AL38" s="54">
        <v>52</v>
      </c>
      <c r="AM38" s="120">
        <f t="shared" si="6"/>
        <v>71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102">
        <v>1</v>
      </c>
      <c r="AX38" s="102">
        <v>0</v>
      </c>
      <c r="AY38" s="102"/>
      <c r="AZ38" s="46">
        <f t="shared" si="23"/>
        <v>1</v>
      </c>
      <c r="BA38" s="54">
        <v>0</v>
      </c>
      <c r="BB38" s="120">
        <f t="shared" si="7"/>
        <v>2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>
        <v>0</v>
      </c>
      <c r="BM38" s="102">
        <v>0</v>
      </c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>
        <v>0</v>
      </c>
      <c r="CB38" s="102">
        <v>0</v>
      </c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6</v>
      </c>
      <c r="CO38" s="94">
        <f t="shared" si="17"/>
        <v>7</v>
      </c>
      <c r="CP38" s="94">
        <f t="shared" si="18"/>
        <v>8</v>
      </c>
      <c r="CQ38" s="94">
        <f t="shared" si="19"/>
        <v>2</v>
      </c>
      <c r="CR38" s="94">
        <f t="shared" si="20"/>
        <v>0</v>
      </c>
      <c r="CS38" s="52">
        <f t="shared" si="27"/>
        <v>69.5</v>
      </c>
      <c r="CT38" s="52">
        <f t="shared" si="28"/>
        <v>39</v>
      </c>
      <c r="CU38" s="53">
        <f t="shared" si="29"/>
        <v>0.5611510791366906</v>
      </c>
    </row>
    <row r="39" spans="1:99" x14ac:dyDescent="0.3">
      <c r="A39" s="110" t="s">
        <v>5</v>
      </c>
      <c r="B39" s="110" t="s">
        <v>269</v>
      </c>
      <c r="C39" s="111">
        <v>870</v>
      </c>
      <c r="D39" s="110" t="s">
        <v>536</v>
      </c>
      <c r="E39" s="110" t="s">
        <v>511</v>
      </c>
      <c r="F39" s="110" t="s">
        <v>456</v>
      </c>
      <c r="G39" s="111" t="s">
        <v>523</v>
      </c>
      <c r="H39" s="111">
        <v>34</v>
      </c>
      <c r="I39" s="110" t="s">
        <v>285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>
        <v>0</v>
      </c>
      <c r="S39" s="102">
        <v>1</v>
      </c>
      <c r="T39" s="102">
        <v>0</v>
      </c>
      <c r="U39" s="102"/>
      <c r="V39" s="46">
        <f t="shared" si="21"/>
        <v>4</v>
      </c>
      <c r="W39" s="46">
        <v>1.5</v>
      </c>
      <c r="X39" s="120">
        <f t="shared" si="30"/>
        <v>9.5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>
        <v>1</v>
      </c>
      <c r="AH39" s="102">
        <v>0</v>
      </c>
      <c r="AI39" s="102">
        <v>1</v>
      </c>
      <c r="AJ39" s="102"/>
      <c r="AK39" s="46">
        <f t="shared" si="22"/>
        <v>11</v>
      </c>
      <c r="AL39" s="54">
        <v>16</v>
      </c>
      <c r="AM39" s="120">
        <f t="shared" si="6"/>
        <v>38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>
        <v>0</v>
      </c>
      <c r="AW39" s="102">
        <v>0</v>
      </c>
      <c r="AX39" s="102">
        <v>0</v>
      </c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>
        <v>0</v>
      </c>
      <c r="BM39" s="102">
        <v>0</v>
      </c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>
        <v>0</v>
      </c>
      <c r="CB39" s="102">
        <v>0</v>
      </c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1</v>
      </c>
      <c r="CP39" s="94">
        <f t="shared" si="18"/>
        <v>1</v>
      </c>
      <c r="CQ39" s="94">
        <f t="shared" si="19"/>
        <v>1</v>
      </c>
      <c r="CR39" s="94">
        <f t="shared" si="20"/>
        <v>0</v>
      </c>
      <c r="CS39" s="52">
        <f t="shared" si="27"/>
        <v>17.5</v>
      </c>
      <c r="CT39" s="52">
        <f t="shared" si="28"/>
        <v>16</v>
      </c>
      <c r="CU39" s="53">
        <f t="shared" si="29"/>
        <v>0.91428571428571426</v>
      </c>
    </row>
    <row r="40" spans="1:99" x14ac:dyDescent="0.3">
      <c r="A40" s="110" t="s">
        <v>5</v>
      </c>
      <c r="B40" s="110" t="s">
        <v>269</v>
      </c>
      <c r="C40" s="111">
        <v>870</v>
      </c>
      <c r="D40" s="110" t="s">
        <v>536</v>
      </c>
      <c r="E40" s="110" t="s">
        <v>511</v>
      </c>
      <c r="F40" s="110" t="s">
        <v>456</v>
      </c>
      <c r="G40" s="111" t="s">
        <v>523</v>
      </c>
      <c r="H40" s="111">
        <v>35</v>
      </c>
      <c r="I40" s="110" t="s">
        <v>557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>
        <v>6</v>
      </c>
      <c r="S40" s="102">
        <v>3</v>
      </c>
      <c r="T40" s="102">
        <v>3</v>
      </c>
      <c r="U40" s="102"/>
      <c r="V40" s="46">
        <f t="shared" si="21"/>
        <v>65</v>
      </c>
      <c r="W40" s="46">
        <v>36.5</v>
      </c>
      <c r="X40" s="120">
        <f t="shared" si="30"/>
        <v>164.5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>
        <v>22</v>
      </c>
      <c r="AH40" s="102">
        <v>15</v>
      </c>
      <c r="AI40" s="102">
        <v>21</v>
      </c>
      <c r="AJ40" s="102"/>
      <c r="AK40" s="46">
        <f t="shared" si="22"/>
        <v>231</v>
      </c>
      <c r="AL40" s="54">
        <v>220.5</v>
      </c>
      <c r="AM40" s="120">
        <f t="shared" si="6"/>
        <v>670.5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>
        <v>0</v>
      </c>
      <c r="AW40" s="102">
        <v>0</v>
      </c>
      <c r="AX40" s="102">
        <v>0</v>
      </c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>
        <v>0</v>
      </c>
      <c r="BM40" s="102">
        <v>0</v>
      </c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>
        <v>0</v>
      </c>
      <c r="CB40" s="102">
        <v>0</v>
      </c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28</v>
      </c>
      <c r="CP40" s="94">
        <f t="shared" si="18"/>
        <v>18</v>
      </c>
      <c r="CQ40" s="94">
        <f t="shared" si="19"/>
        <v>24</v>
      </c>
      <c r="CR40" s="94">
        <f t="shared" si="20"/>
        <v>0</v>
      </c>
      <c r="CS40" s="52">
        <f t="shared" si="27"/>
        <v>258.5</v>
      </c>
      <c r="CT40" s="52">
        <f t="shared" si="28"/>
        <v>298</v>
      </c>
      <c r="CU40" s="53">
        <f t="shared" si="29"/>
        <v>1.1528046421663443</v>
      </c>
    </row>
    <row r="41" spans="1:99" x14ac:dyDescent="0.3">
      <c r="A41" s="110" t="s">
        <v>5</v>
      </c>
      <c r="B41" s="110" t="s">
        <v>269</v>
      </c>
      <c r="C41" s="111">
        <v>870</v>
      </c>
      <c r="D41" s="110" t="s">
        <v>536</v>
      </c>
      <c r="E41" s="110" t="s">
        <v>511</v>
      </c>
      <c r="F41" s="110" t="s">
        <v>456</v>
      </c>
      <c r="G41" s="111" t="s">
        <v>523</v>
      </c>
      <c r="H41" s="111">
        <v>36</v>
      </c>
      <c r="I41" s="110" t="s">
        <v>284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7</v>
      </c>
      <c r="R41" s="102">
        <v>15</v>
      </c>
      <c r="S41" s="102">
        <v>11</v>
      </c>
      <c r="T41" s="102">
        <v>11</v>
      </c>
      <c r="U41" s="102"/>
      <c r="V41" s="46">
        <f t="shared" si="21"/>
        <v>115</v>
      </c>
      <c r="W41" s="46">
        <v>22.5</v>
      </c>
      <c r="X41" s="120">
        <f t="shared" si="30"/>
        <v>232.5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>
        <v>0</v>
      </c>
      <c r="AH41" s="102">
        <v>1</v>
      </c>
      <c r="AI41" s="102">
        <v>0</v>
      </c>
      <c r="AJ41" s="102"/>
      <c r="AK41" s="46">
        <f t="shared" si="22"/>
        <v>12</v>
      </c>
      <c r="AL41" s="54">
        <v>9</v>
      </c>
      <c r="AM41" s="120">
        <f t="shared" si="6"/>
        <v>32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102">
        <v>0</v>
      </c>
      <c r="AX41" s="102">
        <v>0</v>
      </c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>
        <v>0</v>
      </c>
      <c r="BM41" s="102">
        <v>0</v>
      </c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>
        <v>0</v>
      </c>
      <c r="CA41" s="102">
        <v>0</v>
      </c>
      <c r="CB41" s="102">
        <v>0</v>
      </c>
      <c r="CC41" s="102"/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8</v>
      </c>
      <c r="CO41" s="94">
        <f t="shared" si="17"/>
        <v>15</v>
      </c>
      <c r="CP41" s="94">
        <f t="shared" si="18"/>
        <v>12</v>
      </c>
      <c r="CQ41" s="94">
        <f t="shared" si="19"/>
        <v>11</v>
      </c>
      <c r="CR41" s="94">
        <f t="shared" si="20"/>
        <v>0</v>
      </c>
      <c r="CS41" s="52">
        <f t="shared" si="27"/>
        <v>33.5</v>
      </c>
      <c r="CT41" s="52">
        <f t="shared" si="28"/>
        <v>129</v>
      </c>
      <c r="CU41" s="53">
        <f t="shared" si="29"/>
        <v>3.8507462686567164</v>
      </c>
    </row>
    <row r="42" spans="1:99" x14ac:dyDescent="0.3">
      <c r="A42" s="110" t="s">
        <v>5</v>
      </c>
      <c r="B42" s="110" t="s">
        <v>84</v>
      </c>
      <c r="C42" s="111">
        <v>870</v>
      </c>
      <c r="D42" s="110" t="s">
        <v>536</v>
      </c>
      <c r="E42" s="110" t="s">
        <v>502</v>
      </c>
      <c r="F42" s="110" t="s">
        <v>83</v>
      </c>
      <c r="G42" s="111" t="s">
        <v>525</v>
      </c>
      <c r="H42" s="111">
        <v>37</v>
      </c>
      <c r="I42" s="110" t="s">
        <v>83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6</v>
      </c>
      <c r="R42" s="102">
        <v>12</v>
      </c>
      <c r="S42" s="102">
        <v>5</v>
      </c>
      <c r="T42" s="102">
        <v>3</v>
      </c>
      <c r="U42" s="102"/>
      <c r="V42" s="46">
        <f t="shared" si="21"/>
        <v>139</v>
      </c>
      <c r="W42" s="46">
        <v>179</v>
      </c>
      <c r="X42" s="120">
        <f t="shared" si="30"/>
        <v>430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8</v>
      </c>
      <c r="AG42" s="102">
        <v>9</v>
      </c>
      <c r="AH42" s="102">
        <v>19</v>
      </c>
      <c r="AI42" s="102">
        <v>17</v>
      </c>
      <c r="AJ42" s="102"/>
      <c r="AK42" s="46">
        <f t="shared" si="22"/>
        <v>182</v>
      </c>
      <c r="AL42" s="54">
        <v>173.5</v>
      </c>
      <c r="AM42" s="120">
        <f t="shared" si="6"/>
        <v>517.5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3</v>
      </c>
      <c r="AV42" s="102">
        <v>1</v>
      </c>
      <c r="AW42" s="102">
        <v>2</v>
      </c>
      <c r="AX42" s="102">
        <v>0</v>
      </c>
      <c r="AY42" s="102"/>
      <c r="AZ42" s="46">
        <f t="shared" si="23"/>
        <v>12</v>
      </c>
      <c r="BA42" s="54">
        <v>14.5</v>
      </c>
      <c r="BB42" s="120">
        <f t="shared" si="7"/>
        <v>37.5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>
        <v>0</v>
      </c>
      <c r="BM42" s="102">
        <v>0</v>
      </c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5</v>
      </c>
      <c r="BZ42" s="102">
        <v>10</v>
      </c>
      <c r="CA42" s="102">
        <v>0</v>
      </c>
      <c r="CB42" s="102">
        <v>0</v>
      </c>
      <c r="CC42" s="102"/>
      <c r="CD42" s="51">
        <f t="shared" si="25"/>
        <v>71</v>
      </c>
      <c r="CE42" s="54">
        <v>27.5</v>
      </c>
      <c r="CF42" s="120">
        <f t="shared" si="9"/>
        <v>159.5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22</v>
      </c>
      <c r="CO42" s="94">
        <f t="shared" si="17"/>
        <v>32</v>
      </c>
      <c r="CP42" s="94">
        <f t="shared" si="18"/>
        <v>26</v>
      </c>
      <c r="CQ42" s="94">
        <f t="shared" si="19"/>
        <v>20</v>
      </c>
      <c r="CR42" s="94">
        <f t="shared" si="20"/>
        <v>0</v>
      </c>
      <c r="CS42" s="52">
        <f t="shared" si="27"/>
        <v>396</v>
      </c>
      <c r="CT42" s="52">
        <f t="shared" si="28"/>
        <v>404</v>
      </c>
      <c r="CU42" s="53">
        <f t="shared" si="29"/>
        <v>1.0202020202020201</v>
      </c>
    </row>
    <row r="43" spans="1:99" x14ac:dyDescent="0.3">
      <c r="A43" s="110" t="s">
        <v>5</v>
      </c>
      <c r="B43" s="110" t="s">
        <v>84</v>
      </c>
      <c r="C43" s="111">
        <v>870</v>
      </c>
      <c r="D43" s="110" t="s">
        <v>536</v>
      </c>
      <c r="E43" s="110" t="s">
        <v>502</v>
      </c>
      <c r="F43" s="110" t="s">
        <v>83</v>
      </c>
      <c r="G43" s="111" t="s">
        <v>523</v>
      </c>
      <c r="H43" s="111">
        <v>38</v>
      </c>
      <c r="I43" s="110" t="s">
        <v>95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>
        <v>0</v>
      </c>
      <c r="S43" s="102">
        <v>0</v>
      </c>
      <c r="T43" s="102">
        <v>0</v>
      </c>
      <c r="U43" s="102"/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>
        <v>1</v>
      </c>
      <c r="AH43" s="102">
        <v>0</v>
      </c>
      <c r="AI43" s="102">
        <v>1</v>
      </c>
      <c r="AJ43" s="102"/>
      <c r="AK43" s="46">
        <f t="shared" si="22"/>
        <v>36</v>
      </c>
      <c r="AL43" s="54">
        <v>10</v>
      </c>
      <c r="AM43" s="120">
        <f t="shared" si="6"/>
        <v>81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>
        <v>0</v>
      </c>
      <c r="AW43" s="102">
        <v>0</v>
      </c>
      <c r="AX43" s="102">
        <v>0</v>
      </c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>
        <v>0</v>
      </c>
      <c r="BM43" s="102">
        <v>0</v>
      </c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>
        <v>0</v>
      </c>
      <c r="CB43" s="102">
        <v>0</v>
      </c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1</v>
      </c>
      <c r="CP43" s="94">
        <f t="shared" si="18"/>
        <v>0</v>
      </c>
      <c r="CQ43" s="94">
        <f t="shared" si="19"/>
        <v>1</v>
      </c>
      <c r="CR43" s="94">
        <f t="shared" si="20"/>
        <v>0</v>
      </c>
      <c r="CS43" s="52">
        <f t="shared" si="27"/>
        <v>14</v>
      </c>
      <c r="CT43" s="52">
        <f t="shared" si="28"/>
        <v>48</v>
      </c>
      <c r="CU43" s="53">
        <f t="shared" si="29"/>
        <v>3.4285714285714284</v>
      </c>
    </row>
    <row r="44" spans="1:99" x14ac:dyDescent="0.3">
      <c r="A44" s="110" t="s">
        <v>5</v>
      </c>
      <c r="B44" s="110" t="s">
        <v>84</v>
      </c>
      <c r="C44" s="111">
        <v>870</v>
      </c>
      <c r="D44" s="110" t="s">
        <v>536</v>
      </c>
      <c r="E44" s="110" t="s">
        <v>502</v>
      </c>
      <c r="F44" s="110" t="s">
        <v>83</v>
      </c>
      <c r="G44" s="111" t="s">
        <v>523</v>
      </c>
      <c r="H44" s="111">
        <v>39</v>
      </c>
      <c r="I44" s="110" t="s">
        <v>558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>
        <v>0</v>
      </c>
      <c r="S44" s="102">
        <v>1</v>
      </c>
      <c r="T44" s="102">
        <v>3</v>
      </c>
      <c r="U44" s="102"/>
      <c r="V44" s="46">
        <f t="shared" si="21"/>
        <v>22</v>
      </c>
      <c r="W44" s="46">
        <v>13.5</v>
      </c>
      <c r="X44" s="120">
        <f t="shared" si="30"/>
        <v>55.5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1</v>
      </c>
      <c r="AG44" s="102">
        <v>4</v>
      </c>
      <c r="AH44" s="102">
        <v>6</v>
      </c>
      <c r="AI44" s="102">
        <v>0</v>
      </c>
      <c r="AJ44" s="102"/>
      <c r="AK44" s="46">
        <f t="shared" si="22"/>
        <v>13</v>
      </c>
      <c r="AL44" s="54">
        <v>27</v>
      </c>
      <c r="AM44" s="120">
        <f t="shared" si="6"/>
        <v>53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>
        <v>0</v>
      </c>
      <c r="AW44" s="102">
        <v>0</v>
      </c>
      <c r="AX44" s="102">
        <v>0</v>
      </c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>
        <v>0</v>
      </c>
      <c r="BM44" s="102">
        <v>0</v>
      </c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>
        <v>0</v>
      </c>
      <c r="CB44" s="102">
        <v>0</v>
      </c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2</v>
      </c>
      <c r="CO44" s="94">
        <f t="shared" si="17"/>
        <v>4</v>
      </c>
      <c r="CP44" s="94">
        <f t="shared" si="18"/>
        <v>7</v>
      </c>
      <c r="CQ44" s="94">
        <f t="shared" si="19"/>
        <v>3</v>
      </c>
      <c r="CR44" s="94">
        <f t="shared" si="20"/>
        <v>0</v>
      </c>
      <c r="CS44" s="52">
        <f t="shared" si="27"/>
        <v>41.5</v>
      </c>
      <c r="CT44" s="52">
        <f t="shared" si="28"/>
        <v>36</v>
      </c>
      <c r="CU44" s="53">
        <f t="shared" si="29"/>
        <v>0.86746987951807231</v>
      </c>
    </row>
    <row r="45" spans="1:99" x14ac:dyDescent="0.3">
      <c r="A45" s="110" t="s">
        <v>5</v>
      </c>
      <c r="B45" s="110" t="s">
        <v>84</v>
      </c>
      <c r="C45" s="111">
        <v>870</v>
      </c>
      <c r="D45" s="110" t="s">
        <v>536</v>
      </c>
      <c r="E45" s="110" t="s">
        <v>502</v>
      </c>
      <c r="F45" s="110" t="s">
        <v>83</v>
      </c>
      <c r="G45" s="111" t="s">
        <v>543</v>
      </c>
      <c r="H45" s="111">
        <v>40</v>
      </c>
      <c r="I45" s="110" t="s">
        <v>90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1</v>
      </c>
      <c r="R45" s="102">
        <v>0</v>
      </c>
      <c r="S45" s="102">
        <v>4</v>
      </c>
      <c r="T45" s="102">
        <v>0</v>
      </c>
      <c r="U45" s="102"/>
      <c r="V45" s="46">
        <f t="shared" si="21"/>
        <v>21</v>
      </c>
      <c r="W45" s="46">
        <v>1.5</v>
      </c>
      <c r="X45" s="120">
        <f t="shared" si="30"/>
        <v>42.5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18</v>
      </c>
      <c r="AG45" s="102">
        <v>20</v>
      </c>
      <c r="AH45" s="102">
        <v>4</v>
      </c>
      <c r="AI45" s="102">
        <v>0</v>
      </c>
      <c r="AJ45" s="102"/>
      <c r="AK45" s="46">
        <f t="shared" si="22"/>
        <v>150</v>
      </c>
      <c r="AL45" s="54">
        <v>106.5</v>
      </c>
      <c r="AM45" s="120">
        <f t="shared" si="6"/>
        <v>403.5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>
        <v>0</v>
      </c>
      <c r="AW45" s="102">
        <v>0</v>
      </c>
      <c r="AX45" s="102">
        <v>0</v>
      </c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>
        <v>0</v>
      </c>
      <c r="BM45" s="102">
        <v>0</v>
      </c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>
        <v>0</v>
      </c>
      <c r="CB45" s="102">
        <v>0</v>
      </c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19</v>
      </c>
      <c r="CO45" s="94">
        <f t="shared" si="17"/>
        <v>20</v>
      </c>
      <c r="CP45" s="94">
        <f t="shared" si="18"/>
        <v>8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173</v>
      </c>
      <c r="CU45" s="53">
        <f t="shared" si="29"/>
        <v>1.5446428571428572</v>
      </c>
    </row>
    <row r="46" spans="1:99" x14ac:dyDescent="0.3">
      <c r="A46" s="110" t="s">
        <v>5</v>
      </c>
      <c r="B46" s="110" t="s">
        <v>84</v>
      </c>
      <c r="C46" s="111">
        <v>870</v>
      </c>
      <c r="D46" s="110" t="s">
        <v>536</v>
      </c>
      <c r="E46" s="110" t="s">
        <v>502</v>
      </c>
      <c r="F46" s="110" t="s">
        <v>83</v>
      </c>
      <c r="G46" s="111" t="s">
        <v>523</v>
      </c>
      <c r="H46" s="111">
        <v>41</v>
      </c>
      <c r="I46" s="110" t="s">
        <v>88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13</v>
      </c>
      <c r="R46" s="102">
        <v>11</v>
      </c>
      <c r="S46" s="102">
        <v>7</v>
      </c>
      <c r="T46" s="102">
        <v>9</v>
      </c>
      <c r="U46" s="102"/>
      <c r="V46" s="46">
        <f t="shared" si="21"/>
        <v>112</v>
      </c>
      <c r="W46" s="46">
        <v>45</v>
      </c>
      <c r="X46" s="120">
        <f t="shared" si="30"/>
        <v>251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>
        <v>0</v>
      </c>
      <c r="AH46" s="102">
        <v>0</v>
      </c>
      <c r="AI46" s="102">
        <v>0</v>
      </c>
      <c r="AJ46" s="102"/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>
        <v>0</v>
      </c>
      <c r="AW46" s="102">
        <v>0</v>
      </c>
      <c r="AX46" s="102">
        <v>0</v>
      </c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>
        <v>0</v>
      </c>
      <c r="BM46" s="102">
        <v>0</v>
      </c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>
        <v>0</v>
      </c>
      <c r="CB46" s="102">
        <v>0</v>
      </c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13</v>
      </c>
      <c r="CO46" s="94">
        <f t="shared" si="17"/>
        <v>11</v>
      </c>
      <c r="CP46" s="94">
        <f t="shared" si="18"/>
        <v>7</v>
      </c>
      <c r="CQ46" s="94">
        <f t="shared" si="19"/>
        <v>9</v>
      </c>
      <c r="CR46" s="94">
        <f t="shared" si="20"/>
        <v>0</v>
      </c>
      <c r="CS46" s="52">
        <f t="shared" si="27"/>
        <v>66.5</v>
      </c>
      <c r="CT46" s="52">
        <f t="shared" si="28"/>
        <v>143</v>
      </c>
      <c r="CU46" s="53">
        <f t="shared" si="29"/>
        <v>2.1503759398496243</v>
      </c>
    </row>
    <row r="47" spans="1:99" x14ac:dyDescent="0.3">
      <c r="A47" s="110" t="s">
        <v>5</v>
      </c>
      <c r="B47" s="110" t="s">
        <v>84</v>
      </c>
      <c r="C47" s="111">
        <v>870</v>
      </c>
      <c r="D47" s="110" t="s">
        <v>536</v>
      </c>
      <c r="E47" s="110" t="s">
        <v>502</v>
      </c>
      <c r="F47" s="110" t="s">
        <v>83</v>
      </c>
      <c r="G47" s="111" t="s">
        <v>523</v>
      </c>
      <c r="H47" s="111">
        <v>42</v>
      </c>
      <c r="I47" s="110" t="s">
        <v>559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6</v>
      </c>
      <c r="AG47" s="102">
        <v>2</v>
      </c>
      <c r="AH47" s="102">
        <v>0</v>
      </c>
      <c r="AI47" s="102">
        <v>1</v>
      </c>
      <c r="AJ47" s="102"/>
      <c r="AK47" s="46">
        <f t="shared" si="22"/>
        <v>32</v>
      </c>
      <c r="AL47" s="54">
        <v>6</v>
      </c>
      <c r="AM47" s="120">
        <f t="shared" si="6"/>
        <v>62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>
        <v>0</v>
      </c>
      <c r="AW47" s="102">
        <v>0</v>
      </c>
      <c r="AX47" s="102">
        <v>0</v>
      </c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>
        <v>0</v>
      </c>
      <c r="BM47" s="102">
        <v>0</v>
      </c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>
        <v>0</v>
      </c>
      <c r="CB47" s="102">
        <v>0</v>
      </c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6</v>
      </c>
      <c r="CO47" s="94">
        <f t="shared" si="17"/>
        <v>2</v>
      </c>
      <c r="CP47" s="94">
        <f t="shared" si="18"/>
        <v>0</v>
      </c>
      <c r="CQ47" s="94">
        <f t="shared" si="19"/>
        <v>1</v>
      </c>
      <c r="CR47" s="94">
        <f t="shared" si="20"/>
        <v>0</v>
      </c>
      <c r="CS47" s="52">
        <f t="shared" si="27"/>
        <v>6</v>
      </c>
      <c r="CT47" s="52">
        <f t="shared" si="28"/>
        <v>32</v>
      </c>
      <c r="CU47" s="53">
        <f t="shared" si="29"/>
        <v>5.333333333333333</v>
      </c>
    </row>
    <row r="48" spans="1:99" x14ac:dyDescent="0.3">
      <c r="A48" s="110" t="s">
        <v>5</v>
      </c>
      <c r="B48" s="110" t="s">
        <v>84</v>
      </c>
      <c r="C48" s="111">
        <v>870</v>
      </c>
      <c r="D48" s="110" t="s">
        <v>536</v>
      </c>
      <c r="E48" s="110" t="s">
        <v>502</v>
      </c>
      <c r="F48" s="110" t="s">
        <v>83</v>
      </c>
      <c r="G48" s="111" t="s">
        <v>523</v>
      </c>
      <c r="H48" s="111">
        <v>43</v>
      </c>
      <c r="I48" s="110" t="s">
        <v>86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>
        <v>1</v>
      </c>
      <c r="S48" s="102">
        <v>0</v>
      </c>
      <c r="T48" s="102">
        <v>0</v>
      </c>
      <c r="U48" s="102"/>
      <c r="V48" s="46">
        <f t="shared" si="21"/>
        <v>2</v>
      </c>
      <c r="W48" s="46">
        <v>9.5</v>
      </c>
      <c r="X48" s="120">
        <f t="shared" si="30"/>
        <v>13.5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1</v>
      </c>
      <c r="AG48" s="102">
        <v>0</v>
      </c>
      <c r="AH48" s="102">
        <v>1</v>
      </c>
      <c r="AI48" s="102">
        <v>0</v>
      </c>
      <c r="AJ48" s="102"/>
      <c r="AK48" s="46">
        <f t="shared" si="22"/>
        <v>17</v>
      </c>
      <c r="AL48" s="54">
        <v>57</v>
      </c>
      <c r="AM48" s="120">
        <f t="shared" si="6"/>
        <v>77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>
        <v>0</v>
      </c>
      <c r="AW48" s="102">
        <v>0</v>
      </c>
      <c r="AX48" s="102">
        <v>0</v>
      </c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>
        <v>0</v>
      </c>
      <c r="BM48" s="102">
        <v>0</v>
      </c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>
        <v>0</v>
      </c>
      <c r="CB48" s="102">
        <v>0</v>
      </c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1</v>
      </c>
      <c r="CO48" s="94">
        <f t="shared" si="17"/>
        <v>1</v>
      </c>
      <c r="CP48" s="94">
        <f t="shared" si="18"/>
        <v>1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20</v>
      </c>
      <c r="CU48" s="53">
        <f t="shared" si="29"/>
        <v>0.3007518796992481</v>
      </c>
    </row>
    <row r="49" spans="1:99" x14ac:dyDescent="0.3">
      <c r="A49" s="110" t="s">
        <v>5</v>
      </c>
      <c r="B49" s="110" t="s">
        <v>84</v>
      </c>
      <c r="C49" s="111">
        <v>870</v>
      </c>
      <c r="D49" s="110" t="s">
        <v>536</v>
      </c>
      <c r="E49" s="110" t="s">
        <v>502</v>
      </c>
      <c r="F49" s="110" t="s">
        <v>83</v>
      </c>
      <c r="G49" s="111" t="s">
        <v>523</v>
      </c>
      <c r="H49" s="111">
        <v>45</v>
      </c>
      <c r="I49" s="110" t="s">
        <v>89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>
        <v>0</v>
      </c>
      <c r="AI49" s="102">
        <v>1</v>
      </c>
      <c r="AJ49" s="102"/>
      <c r="AK49" s="46">
        <f t="shared" si="22"/>
        <v>2</v>
      </c>
      <c r="AL49" s="54">
        <v>50</v>
      </c>
      <c r="AM49" s="120">
        <f t="shared" si="6"/>
        <v>53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>
        <v>0</v>
      </c>
      <c r="AW49" s="102">
        <v>0</v>
      </c>
      <c r="AX49" s="102">
        <v>0</v>
      </c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>
        <v>0</v>
      </c>
      <c r="BM49" s="102">
        <v>0</v>
      </c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>
        <v>0</v>
      </c>
      <c r="CB49" s="102">
        <v>0</v>
      </c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1</v>
      </c>
      <c r="CR49" s="94">
        <f t="shared" si="20"/>
        <v>0</v>
      </c>
      <c r="CS49" s="52">
        <f t="shared" si="27"/>
        <v>50</v>
      </c>
      <c r="CT49" s="52">
        <f t="shared" si="28"/>
        <v>2</v>
      </c>
      <c r="CU49" s="53">
        <f t="shared" si="29"/>
        <v>0.04</v>
      </c>
    </row>
    <row r="50" spans="1:99" x14ac:dyDescent="0.3">
      <c r="A50" s="110" t="s">
        <v>5</v>
      </c>
      <c r="B50" s="110" t="s">
        <v>84</v>
      </c>
      <c r="C50" s="111">
        <v>870</v>
      </c>
      <c r="D50" s="110" t="s">
        <v>536</v>
      </c>
      <c r="E50" s="110" t="s">
        <v>502</v>
      </c>
      <c r="F50" s="110" t="s">
        <v>83</v>
      </c>
      <c r="G50" s="111" t="s">
        <v>523</v>
      </c>
      <c r="H50" s="111">
        <v>46</v>
      </c>
      <c r="I50" s="110" t="s">
        <v>92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>
        <v>4</v>
      </c>
      <c r="AH50" s="102">
        <v>2</v>
      </c>
      <c r="AI50" s="102">
        <v>3</v>
      </c>
      <c r="AJ50" s="102"/>
      <c r="AK50" s="46">
        <f t="shared" si="22"/>
        <v>34</v>
      </c>
      <c r="AL50" s="54">
        <v>75</v>
      </c>
      <c r="AM50" s="120">
        <f t="shared" si="6"/>
        <v>138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>
        <v>0</v>
      </c>
      <c r="AW50" s="102">
        <v>0</v>
      </c>
      <c r="AX50" s="102">
        <v>0</v>
      </c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>
        <v>0</v>
      </c>
      <c r="BM50" s="102">
        <v>0</v>
      </c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>
        <v>0</v>
      </c>
      <c r="CB50" s="102">
        <v>0</v>
      </c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4</v>
      </c>
      <c r="CP50" s="94">
        <f t="shared" si="18"/>
        <v>2</v>
      </c>
      <c r="CQ50" s="94">
        <f t="shared" si="19"/>
        <v>3</v>
      </c>
      <c r="CR50" s="94">
        <f t="shared" si="20"/>
        <v>0</v>
      </c>
      <c r="CS50" s="52">
        <f t="shared" si="27"/>
        <v>78</v>
      </c>
      <c r="CT50" s="52">
        <f t="shared" si="28"/>
        <v>35</v>
      </c>
      <c r="CU50" s="53">
        <f t="shared" si="29"/>
        <v>0.44871794871794873</v>
      </c>
    </row>
    <row r="51" spans="1:99" x14ac:dyDescent="0.3">
      <c r="A51" s="110" t="s">
        <v>5</v>
      </c>
      <c r="B51" s="110" t="s">
        <v>84</v>
      </c>
      <c r="C51" s="111">
        <v>870</v>
      </c>
      <c r="D51" s="110" t="s">
        <v>536</v>
      </c>
      <c r="E51" s="110" t="s">
        <v>502</v>
      </c>
      <c r="F51" s="110" t="s">
        <v>83</v>
      </c>
      <c r="G51" s="111" t="s">
        <v>523</v>
      </c>
      <c r="H51" s="111">
        <v>47</v>
      </c>
      <c r="I51" s="110" t="s">
        <v>94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>
        <v>0</v>
      </c>
      <c r="AH51" s="102">
        <v>0</v>
      </c>
      <c r="AI51" s="102">
        <v>0</v>
      </c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>
        <v>0</v>
      </c>
      <c r="AW51" s="102">
        <v>0</v>
      </c>
      <c r="AX51" s="102">
        <v>0</v>
      </c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>
        <v>0</v>
      </c>
      <c r="BM51" s="102">
        <v>0</v>
      </c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>
        <v>0</v>
      </c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48</v>
      </c>
      <c r="C52" s="111">
        <v>870</v>
      </c>
      <c r="D52" s="110" t="s">
        <v>536</v>
      </c>
      <c r="E52" s="110" t="s">
        <v>511</v>
      </c>
      <c r="F52" s="110" t="s">
        <v>48</v>
      </c>
      <c r="G52" s="111" t="s">
        <v>523</v>
      </c>
      <c r="H52" s="111">
        <v>48</v>
      </c>
      <c r="I52" s="110" t="s">
        <v>56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>
        <v>1</v>
      </c>
      <c r="S52" s="102">
        <v>5</v>
      </c>
      <c r="T52" s="102">
        <v>1</v>
      </c>
      <c r="U52" s="102"/>
      <c r="V52" s="46">
        <f t="shared" si="21"/>
        <v>41</v>
      </c>
      <c r="W52" s="46">
        <v>4</v>
      </c>
      <c r="X52" s="120">
        <f t="shared" si="30"/>
        <v>75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>
        <v>0</v>
      </c>
      <c r="AH52" s="102">
        <v>0</v>
      </c>
      <c r="AI52" s="102">
        <v>0</v>
      </c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>
        <v>0</v>
      </c>
      <c r="AW52" s="102">
        <v>1</v>
      </c>
      <c r="AX52" s="102">
        <v>0</v>
      </c>
      <c r="AY52" s="102"/>
      <c r="AZ52" s="46">
        <f t="shared" si="23"/>
        <v>1</v>
      </c>
      <c r="BA52" s="54">
        <v>3</v>
      </c>
      <c r="BB52" s="120">
        <f t="shared" si="7"/>
        <v>5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>
        <v>0</v>
      </c>
      <c r="BM52" s="102">
        <v>0</v>
      </c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>
        <v>0</v>
      </c>
      <c r="CB52" s="102">
        <v>0</v>
      </c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1</v>
      </c>
      <c r="CP52" s="94">
        <f t="shared" si="18"/>
        <v>6</v>
      </c>
      <c r="CQ52" s="94">
        <f t="shared" si="19"/>
        <v>1</v>
      </c>
      <c r="CR52" s="94">
        <f t="shared" si="20"/>
        <v>0</v>
      </c>
      <c r="CS52" s="52">
        <f t="shared" si="27"/>
        <v>30</v>
      </c>
      <c r="CT52" s="52">
        <f t="shared" si="28"/>
        <v>44</v>
      </c>
      <c r="CU52" s="53">
        <f t="shared" si="29"/>
        <v>1.4666666666666666</v>
      </c>
    </row>
    <row r="53" spans="1:99" x14ac:dyDescent="0.3">
      <c r="A53" s="110" t="s">
        <v>5</v>
      </c>
      <c r="B53" s="110" t="s">
        <v>48</v>
      </c>
      <c r="C53" s="111">
        <v>870</v>
      </c>
      <c r="D53" s="110" t="s">
        <v>536</v>
      </c>
      <c r="E53" s="110" t="s">
        <v>511</v>
      </c>
      <c r="F53" s="110" t="s">
        <v>48</v>
      </c>
      <c r="G53" s="111" t="s">
        <v>523</v>
      </c>
      <c r="H53" s="111">
        <v>49</v>
      </c>
      <c r="I53" s="110" t="s">
        <v>54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>
        <v>5</v>
      </c>
      <c r="AH53" s="102">
        <v>2</v>
      </c>
      <c r="AI53" s="102">
        <v>5</v>
      </c>
      <c r="AJ53" s="102"/>
      <c r="AK53" s="46">
        <f t="shared" si="22"/>
        <v>39</v>
      </c>
      <c r="AL53" s="54">
        <v>22</v>
      </c>
      <c r="AM53" s="120">
        <f t="shared" si="6"/>
        <v>96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>
        <v>0</v>
      </c>
      <c r="AW53" s="102">
        <v>0</v>
      </c>
      <c r="AX53" s="102">
        <v>0</v>
      </c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>
        <v>0</v>
      </c>
      <c r="BM53" s="102">
        <v>0</v>
      </c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>
        <v>0</v>
      </c>
      <c r="CB53" s="102">
        <v>0</v>
      </c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5</v>
      </c>
      <c r="CP53" s="94">
        <f t="shared" si="18"/>
        <v>2</v>
      </c>
      <c r="CQ53" s="94">
        <f t="shared" si="19"/>
        <v>5</v>
      </c>
      <c r="CR53" s="94">
        <f t="shared" si="20"/>
        <v>0</v>
      </c>
      <c r="CS53" s="52">
        <f t="shared" si="27"/>
        <v>29</v>
      </c>
      <c r="CT53" s="52">
        <f t="shared" si="28"/>
        <v>41</v>
      </c>
      <c r="CU53" s="53">
        <f t="shared" si="29"/>
        <v>1.4137931034482758</v>
      </c>
    </row>
    <row r="54" spans="1:99" x14ac:dyDescent="0.3">
      <c r="A54" s="110" t="s">
        <v>5</v>
      </c>
      <c r="B54" s="110" t="s">
        <v>105</v>
      </c>
      <c r="C54" s="111">
        <v>870</v>
      </c>
      <c r="D54" s="110" t="s">
        <v>536</v>
      </c>
      <c r="E54" s="110" t="s">
        <v>511</v>
      </c>
      <c r="F54" s="110" t="s">
        <v>48</v>
      </c>
      <c r="G54" s="111" t="s">
        <v>523</v>
      </c>
      <c r="H54" s="111">
        <v>50</v>
      </c>
      <c r="I54" s="110" t="s">
        <v>560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1</v>
      </c>
      <c r="R54" s="102">
        <v>0</v>
      </c>
      <c r="S54" s="102">
        <v>0</v>
      </c>
      <c r="T54" s="102">
        <v>0</v>
      </c>
      <c r="U54" s="102"/>
      <c r="V54" s="46">
        <f t="shared" si="21"/>
        <v>2</v>
      </c>
      <c r="W54" s="46">
        <v>66</v>
      </c>
      <c r="X54" s="120">
        <f t="shared" si="30"/>
        <v>70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>
        <v>6</v>
      </c>
      <c r="AH54" s="102">
        <v>3</v>
      </c>
      <c r="AI54" s="102">
        <v>1</v>
      </c>
      <c r="AJ54" s="102"/>
      <c r="AK54" s="46">
        <f t="shared" si="22"/>
        <v>32</v>
      </c>
      <c r="AL54" s="54">
        <v>36</v>
      </c>
      <c r="AM54" s="120">
        <f t="shared" si="6"/>
        <v>92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>
        <v>0</v>
      </c>
      <c r="AW54" s="102">
        <v>0</v>
      </c>
      <c r="AX54" s="102">
        <v>0</v>
      </c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>
        <v>0</v>
      </c>
      <c r="BM54" s="102">
        <v>0</v>
      </c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>
        <v>0</v>
      </c>
      <c r="CB54" s="102">
        <v>0</v>
      </c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1</v>
      </c>
      <c r="CO54" s="94">
        <f t="shared" si="17"/>
        <v>6</v>
      </c>
      <c r="CP54" s="94">
        <f t="shared" si="18"/>
        <v>3</v>
      </c>
      <c r="CQ54" s="94">
        <f t="shared" si="19"/>
        <v>1</v>
      </c>
      <c r="CR54" s="94">
        <f t="shared" si="20"/>
        <v>0</v>
      </c>
      <c r="CS54" s="52">
        <f t="shared" si="27"/>
        <v>103.5</v>
      </c>
      <c r="CT54" s="52">
        <f t="shared" si="28"/>
        <v>34</v>
      </c>
      <c r="CU54" s="53">
        <f t="shared" si="29"/>
        <v>0.32850241545893721</v>
      </c>
    </row>
    <row r="55" spans="1:99" x14ac:dyDescent="0.3">
      <c r="A55" s="110" t="s">
        <v>5</v>
      </c>
      <c r="B55" s="110" t="s">
        <v>48</v>
      </c>
      <c r="C55" s="111">
        <v>870</v>
      </c>
      <c r="D55" s="110" t="s">
        <v>536</v>
      </c>
      <c r="E55" s="110" t="s">
        <v>511</v>
      </c>
      <c r="F55" s="110" t="s">
        <v>48</v>
      </c>
      <c r="G55" s="111" t="s">
        <v>525</v>
      </c>
      <c r="H55" s="111">
        <v>51</v>
      </c>
      <c r="I55" s="110" t="s">
        <v>51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>
        <v>23</v>
      </c>
      <c r="S55" s="102">
        <v>10</v>
      </c>
      <c r="T55" s="102">
        <v>9</v>
      </c>
      <c r="U55" s="102"/>
      <c r="V55" s="46">
        <f t="shared" si="21"/>
        <v>98</v>
      </c>
      <c r="W55" s="46">
        <v>288.5</v>
      </c>
      <c r="X55" s="120">
        <f t="shared" si="30"/>
        <v>479.5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>
        <v>30</v>
      </c>
      <c r="AH55" s="102">
        <v>18</v>
      </c>
      <c r="AI55" s="102">
        <v>17</v>
      </c>
      <c r="AJ55" s="102"/>
      <c r="AK55" s="46">
        <f t="shared" si="22"/>
        <v>382</v>
      </c>
      <c r="AL55" s="54">
        <v>344</v>
      </c>
      <c r="AM55" s="120">
        <f t="shared" si="6"/>
        <v>1076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>
        <v>0</v>
      </c>
      <c r="AW55" s="102">
        <v>2</v>
      </c>
      <c r="AX55" s="102">
        <v>0</v>
      </c>
      <c r="AY55" s="102"/>
      <c r="AZ55" s="46">
        <f t="shared" si="23"/>
        <v>8</v>
      </c>
      <c r="BA55" s="54">
        <v>12.5</v>
      </c>
      <c r="BB55" s="120">
        <f t="shared" si="7"/>
        <v>26.5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>
        <v>0</v>
      </c>
      <c r="BM55" s="102">
        <v>0</v>
      </c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>
        <v>0</v>
      </c>
      <c r="CA55" s="102">
        <v>1</v>
      </c>
      <c r="CB55" s="102">
        <v>0</v>
      </c>
      <c r="CC55" s="102"/>
      <c r="CD55" s="51">
        <f t="shared" si="25"/>
        <v>10</v>
      </c>
      <c r="CE55" s="54">
        <v>4.5</v>
      </c>
      <c r="CF55" s="120">
        <f t="shared" si="9"/>
        <v>24.5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53</v>
      </c>
      <c r="CP55" s="94">
        <f t="shared" si="18"/>
        <v>31</v>
      </c>
      <c r="CQ55" s="94">
        <f t="shared" si="19"/>
        <v>26</v>
      </c>
      <c r="CR55" s="94">
        <f t="shared" si="20"/>
        <v>0</v>
      </c>
      <c r="CS55" s="52">
        <f t="shared" si="27"/>
        <v>649.5</v>
      </c>
      <c r="CT55" s="52">
        <f t="shared" si="28"/>
        <v>498</v>
      </c>
      <c r="CU55" s="53">
        <f t="shared" si="29"/>
        <v>0.76674364896073899</v>
      </c>
    </row>
    <row r="56" spans="1:99" x14ac:dyDescent="0.3">
      <c r="A56" s="110" t="s">
        <v>5</v>
      </c>
      <c r="B56" s="110" t="s">
        <v>48</v>
      </c>
      <c r="C56" s="111">
        <v>870</v>
      </c>
      <c r="D56" s="110" t="s">
        <v>536</v>
      </c>
      <c r="E56" s="110" t="s">
        <v>511</v>
      </c>
      <c r="F56" s="110" t="s">
        <v>48</v>
      </c>
      <c r="G56" s="111" t="s">
        <v>523</v>
      </c>
      <c r="H56" s="111">
        <v>52</v>
      </c>
      <c r="I56" s="110" t="s">
        <v>561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>
        <v>0</v>
      </c>
      <c r="S56" s="102">
        <v>0</v>
      </c>
      <c r="T56" s="102">
        <v>0</v>
      </c>
      <c r="U56" s="102"/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>
        <v>2</v>
      </c>
      <c r="AH56" s="102">
        <v>1</v>
      </c>
      <c r="AI56" s="102">
        <v>1</v>
      </c>
      <c r="AJ56" s="102"/>
      <c r="AK56" s="46">
        <f t="shared" si="22"/>
        <v>11</v>
      </c>
      <c r="AL56" s="54">
        <v>25</v>
      </c>
      <c r="AM56" s="120">
        <f t="shared" si="6"/>
        <v>47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>
        <v>0</v>
      </c>
      <c r="AW56" s="102">
        <v>1</v>
      </c>
      <c r="AX56" s="102">
        <v>0</v>
      </c>
      <c r="AY56" s="102"/>
      <c r="AZ56" s="46">
        <f t="shared" si="23"/>
        <v>2</v>
      </c>
      <c r="BA56" s="54">
        <v>0.5</v>
      </c>
      <c r="BB56" s="120">
        <f t="shared" si="7"/>
        <v>4.5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>
        <v>0</v>
      </c>
      <c r="BM56" s="102">
        <v>0</v>
      </c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>
        <v>1</v>
      </c>
      <c r="CA56" s="102">
        <v>0</v>
      </c>
      <c r="CB56" s="102">
        <v>0</v>
      </c>
      <c r="CC56" s="102"/>
      <c r="CD56" s="51">
        <f t="shared" si="25"/>
        <v>8</v>
      </c>
      <c r="CE56" s="54">
        <v>0</v>
      </c>
      <c r="CF56" s="120">
        <f t="shared" si="9"/>
        <v>14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3</v>
      </c>
      <c r="CP56" s="94">
        <f t="shared" si="18"/>
        <v>2</v>
      </c>
      <c r="CQ56" s="94">
        <f t="shared" si="19"/>
        <v>1</v>
      </c>
      <c r="CR56" s="94">
        <f t="shared" si="20"/>
        <v>0</v>
      </c>
      <c r="CS56" s="52">
        <f t="shared" si="27"/>
        <v>31.5</v>
      </c>
      <c r="CT56" s="52">
        <f t="shared" si="28"/>
        <v>27</v>
      </c>
      <c r="CU56" s="53">
        <f t="shared" si="29"/>
        <v>0.8571428571428571</v>
      </c>
    </row>
    <row r="57" spans="1:99" x14ac:dyDescent="0.3">
      <c r="A57" s="110" t="s">
        <v>11</v>
      </c>
      <c r="B57" s="110" t="s">
        <v>375</v>
      </c>
      <c r="C57" s="111">
        <v>870</v>
      </c>
      <c r="D57" s="110" t="s">
        <v>536</v>
      </c>
      <c r="E57" s="110" t="s">
        <v>502</v>
      </c>
      <c r="F57" s="110" t="s">
        <v>376</v>
      </c>
      <c r="G57" s="111" t="s">
        <v>525</v>
      </c>
      <c r="H57" s="111">
        <v>53</v>
      </c>
      <c r="I57" s="110" t="s">
        <v>376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>
        <v>7</v>
      </c>
      <c r="S57" s="102">
        <v>0</v>
      </c>
      <c r="T57" s="102">
        <v>1</v>
      </c>
      <c r="U57" s="102"/>
      <c r="V57" s="46">
        <f t="shared" si="21"/>
        <v>25</v>
      </c>
      <c r="W57" s="46">
        <v>55.5</v>
      </c>
      <c r="X57" s="120">
        <f t="shared" si="30"/>
        <v>96.5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>
        <v>68</v>
      </c>
      <c r="AH57" s="102">
        <v>66</v>
      </c>
      <c r="AI57" s="102">
        <v>54</v>
      </c>
      <c r="AJ57" s="102"/>
      <c r="AK57" s="46">
        <f t="shared" si="22"/>
        <v>486</v>
      </c>
      <c r="AL57" s="54">
        <v>254</v>
      </c>
      <c r="AM57" s="120">
        <f t="shared" si="6"/>
        <v>1159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>
        <v>3</v>
      </c>
      <c r="AW57" s="102">
        <v>0</v>
      </c>
      <c r="AX57" s="102">
        <v>0</v>
      </c>
      <c r="AY57" s="102"/>
      <c r="AZ57" s="46">
        <f t="shared" si="23"/>
        <v>5</v>
      </c>
      <c r="BA57" s="54">
        <v>2</v>
      </c>
      <c r="BB57" s="120">
        <f t="shared" si="7"/>
        <v>11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>
        <v>0</v>
      </c>
      <c r="BM57" s="102">
        <v>0</v>
      </c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>
        <v>1</v>
      </c>
      <c r="CA57" s="102">
        <v>1</v>
      </c>
      <c r="CB57" s="102">
        <v>1</v>
      </c>
      <c r="CC57" s="102"/>
      <c r="CD57" s="51">
        <f t="shared" si="25"/>
        <v>6</v>
      </c>
      <c r="CE57" s="54">
        <v>8.5</v>
      </c>
      <c r="CF57" s="120">
        <f t="shared" si="9"/>
        <v>20.5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79</v>
      </c>
      <c r="CP57" s="94">
        <f t="shared" si="18"/>
        <v>67</v>
      </c>
      <c r="CQ57" s="94">
        <f t="shared" si="19"/>
        <v>56</v>
      </c>
      <c r="CR57" s="94">
        <f t="shared" si="20"/>
        <v>0</v>
      </c>
      <c r="CS57" s="52">
        <f t="shared" si="27"/>
        <v>320</v>
      </c>
      <c r="CT57" s="52">
        <f t="shared" si="28"/>
        <v>522</v>
      </c>
      <c r="CU57" s="53">
        <f t="shared" si="29"/>
        <v>1.6312500000000001</v>
      </c>
    </row>
    <row r="58" spans="1:99" x14ac:dyDescent="0.3">
      <c r="A58" s="110" t="s">
        <v>5</v>
      </c>
      <c r="B58" s="110" t="s">
        <v>98</v>
      </c>
      <c r="C58" s="111">
        <v>870</v>
      </c>
      <c r="D58" s="110" t="s">
        <v>536</v>
      </c>
      <c r="E58" s="110" t="s">
        <v>502</v>
      </c>
      <c r="F58" s="110" t="s">
        <v>162</v>
      </c>
      <c r="G58" s="111" t="s">
        <v>525</v>
      </c>
      <c r="H58" s="111">
        <v>54</v>
      </c>
      <c r="I58" s="110" t="s">
        <v>98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>
        <v>7</v>
      </c>
      <c r="S58" s="102">
        <v>5</v>
      </c>
      <c r="T58" s="102">
        <v>5</v>
      </c>
      <c r="U58" s="102"/>
      <c r="V58" s="46">
        <f t="shared" si="21"/>
        <v>97</v>
      </c>
      <c r="W58" s="46">
        <v>76.5</v>
      </c>
      <c r="X58" s="120">
        <f t="shared" si="30"/>
        <v>258.5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>
        <v>19</v>
      </c>
      <c r="AH58" s="102">
        <v>20</v>
      </c>
      <c r="AI58" s="102">
        <v>4</v>
      </c>
      <c r="AJ58" s="102"/>
      <c r="AK58" s="46">
        <f t="shared" si="22"/>
        <v>148</v>
      </c>
      <c r="AL58" s="54">
        <v>375</v>
      </c>
      <c r="AM58" s="120">
        <f t="shared" si="6"/>
        <v>641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>
        <v>0</v>
      </c>
      <c r="AW58" s="102">
        <v>0</v>
      </c>
      <c r="AX58" s="102">
        <v>1</v>
      </c>
      <c r="AY58" s="102"/>
      <c r="AZ58" s="46">
        <f t="shared" si="23"/>
        <v>4</v>
      </c>
      <c r="BA58" s="54">
        <v>10</v>
      </c>
      <c r="BB58" s="120">
        <f t="shared" si="7"/>
        <v>18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>
        <v>0</v>
      </c>
      <c r="BL58" s="102">
        <v>0</v>
      </c>
      <c r="BM58" s="102">
        <v>0</v>
      </c>
      <c r="BN58" s="104"/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>
        <v>0</v>
      </c>
      <c r="CA58" s="102">
        <v>0</v>
      </c>
      <c r="CB58" s="102">
        <v>0</v>
      </c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26</v>
      </c>
      <c r="CP58" s="94">
        <f t="shared" si="18"/>
        <v>25</v>
      </c>
      <c r="CQ58" s="94">
        <f t="shared" si="19"/>
        <v>10</v>
      </c>
      <c r="CR58" s="94">
        <f t="shared" si="20"/>
        <v>0</v>
      </c>
      <c r="CS58" s="52">
        <f t="shared" si="27"/>
        <v>514</v>
      </c>
      <c r="CT58" s="52">
        <f t="shared" si="28"/>
        <v>259</v>
      </c>
      <c r="CU58" s="53">
        <f t="shared" si="29"/>
        <v>0.50389105058365757</v>
      </c>
    </row>
    <row r="59" spans="1:99" x14ac:dyDescent="0.3">
      <c r="A59" s="110" t="s">
        <v>5</v>
      </c>
      <c r="B59" s="110" t="s">
        <v>98</v>
      </c>
      <c r="C59" s="111">
        <v>870</v>
      </c>
      <c r="D59" s="110" t="s">
        <v>536</v>
      </c>
      <c r="E59" s="110" t="s">
        <v>502</v>
      </c>
      <c r="F59" s="110" t="s">
        <v>162</v>
      </c>
      <c r="G59" s="111" t="s">
        <v>523</v>
      </c>
      <c r="H59" s="111">
        <v>55</v>
      </c>
      <c r="I59" s="110" t="s">
        <v>102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>
        <v>2</v>
      </c>
      <c r="S59" s="102">
        <v>1</v>
      </c>
      <c r="T59" s="102">
        <v>0</v>
      </c>
      <c r="U59" s="102"/>
      <c r="V59" s="46">
        <f t="shared" si="21"/>
        <v>20</v>
      </c>
      <c r="W59" s="46">
        <v>30.5</v>
      </c>
      <c r="X59" s="120">
        <f t="shared" si="30"/>
        <v>67.5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>
        <v>9</v>
      </c>
      <c r="AH59" s="102">
        <v>3</v>
      </c>
      <c r="AI59" s="102">
        <v>7</v>
      </c>
      <c r="AJ59" s="102"/>
      <c r="AK59" s="46">
        <f t="shared" si="22"/>
        <v>134</v>
      </c>
      <c r="AL59" s="54">
        <v>63</v>
      </c>
      <c r="AM59" s="120">
        <f t="shared" si="6"/>
        <v>307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>
        <v>0</v>
      </c>
      <c r="AX59" s="102">
        <v>0</v>
      </c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>
        <v>0</v>
      </c>
      <c r="BL59" s="102">
        <v>0</v>
      </c>
      <c r="BM59" s="102">
        <v>0</v>
      </c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>
        <v>0</v>
      </c>
      <c r="CA59" s="102">
        <v>0</v>
      </c>
      <c r="CB59" s="102">
        <v>0</v>
      </c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11</v>
      </c>
      <c r="CP59" s="94">
        <f t="shared" si="18"/>
        <v>4</v>
      </c>
      <c r="CQ59" s="94">
        <f t="shared" si="19"/>
        <v>7</v>
      </c>
      <c r="CR59" s="94">
        <f t="shared" si="20"/>
        <v>0</v>
      </c>
      <c r="CS59" s="52">
        <f t="shared" si="27"/>
        <v>100</v>
      </c>
      <c r="CT59" s="52">
        <f t="shared" si="28"/>
        <v>154</v>
      </c>
      <c r="CU59" s="53">
        <f t="shared" si="29"/>
        <v>1.54</v>
      </c>
    </row>
    <row r="60" spans="1:99" x14ac:dyDescent="0.3">
      <c r="A60" s="110" t="s">
        <v>5</v>
      </c>
      <c r="B60" s="110" t="s">
        <v>98</v>
      </c>
      <c r="C60" s="111">
        <v>870</v>
      </c>
      <c r="D60" s="110" t="s">
        <v>536</v>
      </c>
      <c r="E60" s="110" t="s">
        <v>502</v>
      </c>
      <c r="F60" s="110" t="s">
        <v>162</v>
      </c>
      <c r="G60" s="111" t="s">
        <v>523</v>
      </c>
      <c r="H60" s="111">
        <v>56</v>
      </c>
      <c r="I60" s="110" t="s">
        <v>100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>
        <v>0</v>
      </c>
      <c r="S60" s="102">
        <v>1</v>
      </c>
      <c r="T60" s="102">
        <v>1</v>
      </c>
      <c r="U60" s="102"/>
      <c r="V60" s="46">
        <f t="shared" si="21"/>
        <v>10</v>
      </c>
      <c r="W60" s="46">
        <v>22.5</v>
      </c>
      <c r="X60" s="120">
        <f t="shared" si="30"/>
        <v>38.5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>
        <v>7</v>
      </c>
      <c r="AH60" s="102">
        <v>7</v>
      </c>
      <c r="AI60" s="102">
        <v>1</v>
      </c>
      <c r="AJ60" s="102"/>
      <c r="AK60" s="46">
        <f t="shared" si="22"/>
        <v>54</v>
      </c>
      <c r="AL60" s="54">
        <v>45.5</v>
      </c>
      <c r="AM60" s="120">
        <f t="shared" si="6"/>
        <v>148.5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>
        <v>0</v>
      </c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>
        <v>0</v>
      </c>
      <c r="BL60" s="102">
        <v>0</v>
      </c>
      <c r="BM60" s="102">
        <v>0</v>
      </c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>
        <v>0</v>
      </c>
      <c r="CA60" s="102">
        <v>0</v>
      </c>
      <c r="CB60" s="102">
        <v>1</v>
      </c>
      <c r="CC60" s="102"/>
      <c r="CD60" s="51">
        <f t="shared" si="25"/>
        <v>1</v>
      </c>
      <c r="CE60" s="54">
        <v>1.5</v>
      </c>
      <c r="CF60" s="120">
        <f t="shared" si="9"/>
        <v>3.5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7</v>
      </c>
      <c r="CP60" s="94">
        <f t="shared" si="18"/>
        <v>8</v>
      </c>
      <c r="CQ60" s="94">
        <f t="shared" si="19"/>
        <v>3</v>
      </c>
      <c r="CR60" s="94">
        <f t="shared" si="20"/>
        <v>0</v>
      </c>
      <c r="CS60" s="52">
        <f t="shared" si="27"/>
        <v>70.5</v>
      </c>
      <c r="CT60" s="52">
        <f t="shared" si="28"/>
        <v>65</v>
      </c>
      <c r="CU60" s="53">
        <f t="shared" si="29"/>
        <v>0.92198581560283688</v>
      </c>
    </row>
    <row r="61" spans="1:99" x14ac:dyDescent="0.3">
      <c r="A61" s="110" t="s">
        <v>5</v>
      </c>
      <c r="B61" s="110" t="s">
        <v>98</v>
      </c>
      <c r="C61" s="111">
        <v>870</v>
      </c>
      <c r="D61" s="110" t="s">
        <v>536</v>
      </c>
      <c r="E61" s="110" t="s">
        <v>502</v>
      </c>
      <c r="F61" s="110" t="s">
        <v>162</v>
      </c>
      <c r="G61" s="111" t="s">
        <v>523</v>
      </c>
      <c r="H61" s="111">
        <v>57</v>
      </c>
      <c r="I61" s="110" t="s">
        <v>562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>
        <v>2</v>
      </c>
      <c r="S61" s="102">
        <v>3</v>
      </c>
      <c r="T61" s="102">
        <v>2</v>
      </c>
      <c r="U61" s="102"/>
      <c r="V61" s="46">
        <f t="shared" si="21"/>
        <v>31</v>
      </c>
      <c r="W61" s="46">
        <v>29.5</v>
      </c>
      <c r="X61" s="120">
        <f t="shared" si="30"/>
        <v>83.5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>
        <v>4</v>
      </c>
      <c r="AH61" s="102">
        <v>14</v>
      </c>
      <c r="AI61" s="102">
        <v>5</v>
      </c>
      <c r="AJ61" s="102"/>
      <c r="AK61" s="46">
        <f t="shared" si="22"/>
        <v>78</v>
      </c>
      <c r="AL61" s="54">
        <v>26</v>
      </c>
      <c r="AM61" s="120">
        <f t="shared" si="6"/>
        <v>171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>
        <v>0</v>
      </c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>
        <v>0</v>
      </c>
      <c r="BM61" s="102">
        <v>0</v>
      </c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>
        <v>0</v>
      </c>
      <c r="CA61" s="102">
        <v>1</v>
      </c>
      <c r="CB61" s="102">
        <v>0</v>
      </c>
      <c r="CC61" s="102"/>
      <c r="CD61" s="51">
        <f t="shared" si="25"/>
        <v>2</v>
      </c>
      <c r="CE61" s="54">
        <v>0</v>
      </c>
      <c r="CF61" s="120">
        <f t="shared" si="9"/>
        <v>4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6</v>
      </c>
      <c r="CP61" s="94">
        <f t="shared" si="18"/>
        <v>18</v>
      </c>
      <c r="CQ61" s="94">
        <f t="shared" si="19"/>
        <v>7</v>
      </c>
      <c r="CR61" s="94">
        <f t="shared" si="20"/>
        <v>0</v>
      </c>
      <c r="CS61" s="52">
        <f t="shared" si="27"/>
        <v>55.5</v>
      </c>
      <c r="CT61" s="52">
        <f t="shared" si="28"/>
        <v>111</v>
      </c>
      <c r="CU61" s="53">
        <f t="shared" si="29"/>
        <v>2</v>
      </c>
    </row>
    <row r="62" spans="1:99" x14ac:dyDescent="0.3">
      <c r="A62" s="110" t="s">
        <v>5</v>
      </c>
      <c r="B62" s="110" t="s">
        <v>98</v>
      </c>
      <c r="C62" s="111">
        <v>870</v>
      </c>
      <c r="D62" s="110" t="s">
        <v>536</v>
      </c>
      <c r="E62" s="110" t="s">
        <v>502</v>
      </c>
      <c r="F62" s="110" t="s">
        <v>162</v>
      </c>
      <c r="G62" s="111" t="s">
        <v>523</v>
      </c>
      <c r="H62" s="111">
        <v>58</v>
      </c>
      <c r="I62" s="110" t="s">
        <v>103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>
        <v>3</v>
      </c>
      <c r="S62" s="102">
        <v>1</v>
      </c>
      <c r="T62" s="102">
        <v>1</v>
      </c>
      <c r="U62" s="102"/>
      <c r="V62" s="46">
        <f t="shared" si="21"/>
        <v>10</v>
      </c>
      <c r="W62" s="46">
        <v>14</v>
      </c>
      <c r="X62" s="120">
        <f t="shared" si="30"/>
        <v>33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>
        <v>19</v>
      </c>
      <c r="AH62" s="102">
        <v>13</v>
      </c>
      <c r="AI62" s="102">
        <v>11</v>
      </c>
      <c r="AJ62" s="102"/>
      <c r="AK62" s="46">
        <f t="shared" si="22"/>
        <v>161</v>
      </c>
      <c r="AL62" s="54">
        <v>47.5</v>
      </c>
      <c r="AM62" s="120">
        <f t="shared" si="6"/>
        <v>341.5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>
        <v>0</v>
      </c>
      <c r="AW62" s="102">
        <v>1</v>
      </c>
      <c r="AX62" s="102">
        <v>1</v>
      </c>
      <c r="AY62" s="102"/>
      <c r="AZ62" s="46">
        <f t="shared" si="23"/>
        <v>10</v>
      </c>
      <c r="BA62" s="54">
        <v>0</v>
      </c>
      <c r="BB62" s="120">
        <f t="shared" si="7"/>
        <v>19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>
        <v>0</v>
      </c>
      <c r="BL62" s="102">
        <v>0</v>
      </c>
      <c r="BM62" s="102">
        <v>0</v>
      </c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>
        <v>0</v>
      </c>
      <c r="CA62" s="102">
        <v>0</v>
      </c>
      <c r="CB62" s="102">
        <v>0</v>
      </c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22</v>
      </c>
      <c r="CP62" s="94">
        <f t="shared" si="18"/>
        <v>15</v>
      </c>
      <c r="CQ62" s="94">
        <f t="shared" si="19"/>
        <v>13</v>
      </c>
      <c r="CR62" s="94">
        <f t="shared" si="20"/>
        <v>0</v>
      </c>
      <c r="CS62" s="52">
        <f t="shared" si="27"/>
        <v>62</v>
      </c>
      <c r="CT62" s="52">
        <f t="shared" si="28"/>
        <v>181</v>
      </c>
      <c r="CU62" s="53">
        <f t="shared" si="29"/>
        <v>2.9193548387096775</v>
      </c>
    </row>
    <row r="63" spans="1:99" x14ac:dyDescent="0.3">
      <c r="A63" s="110" t="s">
        <v>5</v>
      </c>
      <c r="B63" s="110" t="s">
        <v>98</v>
      </c>
      <c r="C63" s="111">
        <v>870</v>
      </c>
      <c r="D63" s="110" t="s">
        <v>536</v>
      </c>
      <c r="E63" s="110" t="s">
        <v>502</v>
      </c>
      <c r="F63" s="110" t="s">
        <v>162</v>
      </c>
      <c r="G63" s="111" t="s">
        <v>523</v>
      </c>
      <c r="H63" s="111">
        <v>59</v>
      </c>
      <c r="I63" s="110" t="s">
        <v>99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>
        <v>10</v>
      </c>
      <c r="S63" s="102">
        <v>5</v>
      </c>
      <c r="T63" s="102">
        <v>2</v>
      </c>
      <c r="U63" s="102"/>
      <c r="V63" s="46">
        <f t="shared" si="21"/>
        <v>37</v>
      </c>
      <c r="W63" s="46">
        <v>23.5</v>
      </c>
      <c r="X63" s="120">
        <f t="shared" si="30"/>
        <v>92.5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>
        <v>4</v>
      </c>
      <c r="AH63" s="102">
        <v>6</v>
      </c>
      <c r="AI63" s="102">
        <v>3</v>
      </c>
      <c r="AJ63" s="102"/>
      <c r="AK63" s="46">
        <f t="shared" si="22"/>
        <v>26</v>
      </c>
      <c r="AL63" s="54">
        <v>25.5</v>
      </c>
      <c r="AM63" s="120">
        <f t="shared" si="6"/>
        <v>75.5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>
        <v>0</v>
      </c>
      <c r="AW63" s="102">
        <v>0</v>
      </c>
      <c r="AX63" s="102">
        <v>0</v>
      </c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>
        <v>0</v>
      </c>
      <c r="BM63" s="102">
        <v>0</v>
      </c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>
        <v>0</v>
      </c>
      <c r="CB63" s="102">
        <v>0</v>
      </c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14</v>
      </c>
      <c r="CP63" s="94">
        <f t="shared" si="18"/>
        <v>11</v>
      </c>
      <c r="CQ63" s="94">
        <f t="shared" si="19"/>
        <v>5</v>
      </c>
      <c r="CR63" s="94">
        <f t="shared" si="20"/>
        <v>0</v>
      </c>
      <c r="CS63" s="52">
        <f t="shared" si="27"/>
        <v>51</v>
      </c>
      <c r="CT63" s="52">
        <f t="shared" si="28"/>
        <v>63</v>
      </c>
      <c r="CU63" s="53">
        <f t="shared" si="29"/>
        <v>1.2352941176470589</v>
      </c>
    </row>
    <row r="64" spans="1:99" x14ac:dyDescent="0.3">
      <c r="A64" s="110" t="s">
        <v>5</v>
      </c>
      <c r="B64" s="110" t="s">
        <v>137</v>
      </c>
      <c r="C64" s="111">
        <v>870</v>
      </c>
      <c r="D64" s="110" t="s">
        <v>536</v>
      </c>
      <c r="E64" s="110" t="s">
        <v>502</v>
      </c>
      <c r="F64" s="110" t="s">
        <v>162</v>
      </c>
      <c r="G64" s="111" t="s">
        <v>525</v>
      </c>
      <c r="H64" s="111">
        <v>60</v>
      </c>
      <c r="I64" s="110" t="s">
        <v>139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>
        <v>4</v>
      </c>
      <c r="S64" s="102">
        <v>13</v>
      </c>
      <c r="T64" s="102">
        <v>0</v>
      </c>
      <c r="U64" s="102"/>
      <c r="V64" s="46">
        <f t="shared" si="21"/>
        <v>154</v>
      </c>
      <c r="W64" s="46">
        <v>94.5</v>
      </c>
      <c r="X64" s="120">
        <f t="shared" si="30"/>
        <v>357.5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>
        <v>10</v>
      </c>
      <c r="AH64" s="102">
        <v>6</v>
      </c>
      <c r="AI64" s="102">
        <v>6</v>
      </c>
      <c r="AJ64" s="102"/>
      <c r="AK64" s="46">
        <f t="shared" si="22"/>
        <v>83</v>
      </c>
      <c r="AL64" s="54">
        <v>183</v>
      </c>
      <c r="AM64" s="120">
        <f t="shared" si="6"/>
        <v>340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>
        <v>0</v>
      </c>
      <c r="AW64" s="102">
        <v>1</v>
      </c>
      <c r="AX64" s="102">
        <v>0</v>
      </c>
      <c r="AY64" s="102"/>
      <c r="AZ64" s="46">
        <f t="shared" si="23"/>
        <v>3</v>
      </c>
      <c r="BA64" s="54">
        <v>3</v>
      </c>
      <c r="BB64" s="120">
        <f t="shared" si="7"/>
        <v>9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>
        <v>0</v>
      </c>
      <c r="BM64" s="102">
        <v>0</v>
      </c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>
        <v>3</v>
      </c>
      <c r="CA64" s="102">
        <v>5</v>
      </c>
      <c r="CB64" s="102">
        <v>0</v>
      </c>
      <c r="CC64" s="102"/>
      <c r="CD64" s="51">
        <f t="shared" si="25"/>
        <v>11</v>
      </c>
      <c r="CE64" s="54">
        <v>2.5</v>
      </c>
      <c r="CF64" s="120">
        <f t="shared" si="9"/>
        <v>24.5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17</v>
      </c>
      <c r="CP64" s="94">
        <f t="shared" si="18"/>
        <v>25</v>
      </c>
      <c r="CQ64" s="94">
        <f t="shared" si="19"/>
        <v>6</v>
      </c>
      <c r="CR64" s="94">
        <f t="shared" si="20"/>
        <v>0</v>
      </c>
      <c r="CS64" s="52">
        <f t="shared" si="27"/>
        <v>283.5</v>
      </c>
      <c r="CT64" s="52">
        <f t="shared" si="28"/>
        <v>251</v>
      </c>
      <c r="CU64" s="53">
        <f t="shared" si="29"/>
        <v>0.88536155202821865</v>
      </c>
    </row>
    <row r="65" spans="1:99" x14ac:dyDescent="0.3">
      <c r="A65" s="110" t="s">
        <v>5</v>
      </c>
      <c r="B65" s="110" t="s">
        <v>137</v>
      </c>
      <c r="C65" s="111">
        <v>870</v>
      </c>
      <c r="D65" s="110" t="s">
        <v>536</v>
      </c>
      <c r="E65" s="110" t="s">
        <v>502</v>
      </c>
      <c r="F65" s="110" t="s">
        <v>162</v>
      </c>
      <c r="G65" s="111" t="s">
        <v>523</v>
      </c>
      <c r="H65" s="111">
        <v>61</v>
      </c>
      <c r="I65" s="110" t="s">
        <v>140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1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/>
      <c r="V65" s="46">
        <f t="shared" si="21"/>
        <v>2</v>
      </c>
      <c r="W65" s="46">
        <v>4.5</v>
      </c>
      <c r="X65" s="120">
        <f t="shared" si="30"/>
        <v>7.5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>
        <v>9</v>
      </c>
      <c r="AH65" s="102">
        <v>6</v>
      </c>
      <c r="AI65" s="102">
        <v>6</v>
      </c>
      <c r="AJ65" s="102"/>
      <c r="AK65" s="46">
        <f t="shared" si="22"/>
        <v>57</v>
      </c>
      <c r="AL65" s="54">
        <v>70</v>
      </c>
      <c r="AM65" s="120">
        <f t="shared" si="6"/>
        <v>177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>
        <v>0</v>
      </c>
      <c r="AW65" s="102">
        <v>0</v>
      </c>
      <c r="AX65" s="102">
        <v>0</v>
      </c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>
        <v>0</v>
      </c>
      <c r="BM65" s="102">
        <v>0</v>
      </c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>
        <v>0</v>
      </c>
      <c r="CB65" s="102">
        <v>0</v>
      </c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2</v>
      </c>
      <c r="CM65" s="94">
        <f t="shared" si="15"/>
        <v>5</v>
      </c>
      <c r="CN65" s="94">
        <f t="shared" si="16"/>
        <v>3</v>
      </c>
      <c r="CO65" s="94">
        <f t="shared" si="17"/>
        <v>9</v>
      </c>
      <c r="CP65" s="94">
        <f t="shared" si="18"/>
        <v>6</v>
      </c>
      <c r="CQ65" s="94">
        <f t="shared" si="19"/>
        <v>6</v>
      </c>
      <c r="CR65" s="94">
        <f t="shared" si="20"/>
        <v>0</v>
      </c>
      <c r="CS65" s="52">
        <f t="shared" si="27"/>
        <v>82</v>
      </c>
      <c r="CT65" s="52">
        <f t="shared" si="28"/>
        <v>60</v>
      </c>
      <c r="CU65" s="53">
        <f t="shared" si="29"/>
        <v>0.73170731707317072</v>
      </c>
    </row>
    <row r="66" spans="1:99" x14ac:dyDescent="0.3">
      <c r="A66" s="110" t="s">
        <v>5</v>
      </c>
      <c r="B66" s="110" t="s">
        <v>137</v>
      </c>
      <c r="C66" s="111">
        <v>870</v>
      </c>
      <c r="D66" s="110" t="s">
        <v>536</v>
      </c>
      <c r="E66" s="110" t="s">
        <v>502</v>
      </c>
      <c r="F66" s="110" t="s">
        <v>162</v>
      </c>
      <c r="G66" s="111" t="s">
        <v>523</v>
      </c>
      <c r="H66" s="111">
        <v>62</v>
      </c>
      <c r="I66" s="110" t="s">
        <v>138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3</v>
      </c>
      <c r="R66" s="102">
        <v>0</v>
      </c>
      <c r="S66" s="102">
        <v>0</v>
      </c>
      <c r="T66" s="102">
        <v>0</v>
      </c>
      <c r="U66" s="102"/>
      <c r="V66" s="46">
        <f t="shared" si="21"/>
        <v>21</v>
      </c>
      <c r="W66" s="46">
        <v>12.5</v>
      </c>
      <c r="X66" s="120">
        <f t="shared" si="30"/>
        <v>51.5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15</v>
      </c>
      <c r="AG66" s="102">
        <v>3</v>
      </c>
      <c r="AH66" s="102">
        <v>9</v>
      </c>
      <c r="AI66" s="102">
        <v>0</v>
      </c>
      <c r="AJ66" s="102"/>
      <c r="AK66" s="46">
        <f t="shared" si="22"/>
        <v>135</v>
      </c>
      <c r="AL66" s="54">
        <v>24</v>
      </c>
      <c r="AM66" s="120">
        <f t="shared" si="6"/>
        <v>269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>
        <v>0</v>
      </c>
      <c r="AW66" s="102">
        <v>0</v>
      </c>
      <c r="AX66" s="102">
        <v>0</v>
      </c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1</v>
      </c>
      <c r="BK66" s="102">
        <v>0</v>
      </c>
      <c r="BL66" s="102">
        <v>0</v>
      </c>
      <c r="BM66" s="102">
        <v>0</v>
      </c>
      <c r="BN66" s="104"/>
      <c r="BO66" s="51">
        <f t="shared" si="24"/>
        <v>1</v>
      </c>
      <c r="BP66" s="54">
        <v>0</v>
      </c>
      <c r="BQ66" s="120">
        <f t="shared" si="8"/>
        <v>2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>
        <v>0</v>
      </c>
      <c r="CB66" s="102">
        <v>0</v>
      </c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19</v>
      </c>
      <c r="CO66" s="94">
        <f t="shared" si="17"/>
        <v>3</v>
      </c>
      <c r="CP66" s="94">
        <f t="shared" si="18"/>
        <v>9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157</v>
      </c>
      <c r="CU66" s="53">
        <f t="shared" si="29"/>
        <v>4.1866666666666665</v>
      </c>
    </row>
    <row r="67" spans="1:99" x14ac:dyDescent="0.3">
      <c r="A67" s="110" t="s">
        <v>5</v>
      </c>
      <c r="B67" s="110" t="s">
        <v>137</v>
      </c>
      <c r="C67" s="111">
        <v>870</v>
      </c>
      <c r="D67" s="110" t="s">
        <v>536</v>
      </c>
      <c r="E67" s="110" t="s">
        <v>502</v>
      </c>
      <c r="F67" s="110" t="s">
        <v>162</v>
      </c>
      <c r="G67" s="111" t="s">
        <v>525</v>
      </c>
      <c r="H67" s="111">
        <v>63</v>
      </c>
      <c r="I67" s="110" t="s">
        <v>136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>
        <v>1</v>
      </c>
      <c r="S67" s="102">
        <v>2</v>
      </c>
      <c r="T67" s="102">
        <v>0</v>
      </c>
      <c r="U67" s="102"/>
      <c r="V67" s="46">
        <f t="shared" si="21"/>
        <v>4</v>
      </c>
      <c r="W67" s="46">
        <v>6</v>
      </c>
      <c r="X67" s="120">
        <f t="shared" si="30"/>
        <v>14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>
        <v>9</v>
      </c>
      <c r="AH67" s="102">
        <v>4</v>
      </c>
      <c r="AI67" s="102">
        <v>1</v>
      </c>
      <c r="AJ67" s="102"/>
      <c r="AK67" s="46">
        <f t="shared" si="22"/>
        <v>45</v>
      </c>
      <c r="AL67" s="54">
        <v>107.5</v>
      </c>
      <c r="AM67" s="120">
        <f t="shared" si="6"/>
        <v>193.5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>
        <v>0</v>
      </c>
      <c r="AW67" s="102">
        <v>0</v>
      </c>
      <c r="AX67" s="102">
        <v>0</v>
      </c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>
        <v>0</v>
      </c>
      <c r="BM67" s="102">
        <v>0</v>
      </c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>
        <v>0</v>
      </c>
      <c r="CB67" s="102">
        <v>0</v>
      </c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10</v>
      </c>
      <c r="CP67" s="94">
        <f t="shared" si="18"/>
        <v>6</v>
      </c>
      <c r="CQ67" s="94">
        <f t="shared" si="19"/>
        <v>1</v>
      </c>
      <c r="CR67" s="94">
        <f t="shared" si="20"/>
        <v>0</v>
      </c>
      <c r="CS67" s="52">
        <f t="shared" si="27"/>
        <v>116.5</v>
      </c>
      <c r="CT67" s="52">
        <f t="shared" si="28"/>
        <v>49</v>
      </c>
      <c r="CU67" s="53">
        <f t="shared" si="29"/>
        <v>0.42060085836909872</v>
      </c>
    </row>
    <row r="68" spans="1:99" x14ac:dyDescent="0.3">
      <c r="A68" s="110" t="s">
        <v>5</v>
      </c>
      <c r="B68" s="110" t="s">
        <v>162</v>
      </c>
      <c r="C68" s="111">
        <v>870</v>
      </c>
      <c r="D68" s="110" t="s">
        <v>536</v>
      </c>
      <c r="E68" s="110" t="s">
        <v>502</v>
      </c>
      <c r="F68" s="110" t="s">
        <v>162</v>
      </c>
      <c r="G68" s="111" t="s">
        <v>525</v>
      </c>
      <c r="H68" s="111">
        <v>64</v>
      </c>
      <c r="I68" s="110" t="s">
        <v>563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19</v>
      </c>
      <c r="Q68" s="102">
        <v>17</v>
      </c>
      <c r="R68" s="102">
        <v>21</v>
      </c>
      <c r="S68" s="102">
        <v>31</v>
      </c>
      <c r="T68" s="102">
        <v>17</v>
      </c>
      <c r="U68" s="102"/>
      <c r="V68" s="46">
        <f t="shared" si="21"/>
        <v>213</v>
      </c>
      <c r="W68" s="46">
        <v>251</v>
      </c>
      <c r="X68" s="120">
        <f t="shared" si="30"/>
        <v>653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19</v>
      </c>
      <c r="AG68" s="102">
        <v>16</v>
      </c>
      <c r="AH68" s="102">
        <v>11</v>
      </c>
      <c r="AI68" s="102">
        <v>11</v>
      </c>
      <c r="AJ68" s="102"/>
      <c r="AK68" s="46">
        <f t="shared" si="22"/>
        <v>204</v>
      </c>
      <c r="AL68" s="54">
        <v>193.5</v>
      </c>
      <c r="AM68" s="120">
        <f t="shared" si="6"/>
        <v>574.5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>
        <v>0</v>
      </c>
      <c r="AW68" s="102">
        <v>0</v>
      </c>
      <c r="AX68" s="102">
        <v>0</v>
      </c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>
        <v>0</v>
      </c>
      <c r="BL68" s="102">
        <v>0</v>
      </c>
      <c r="BM68" s="102">
        <v>0</v>
      </c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18</v>
      </c>
      <c r="BY68" s="102">
        <v>6</v>
      </c>
      <c r="BZ68" s="102">
        <v>9</v>
      </c>
      <c r="CA68" s="102">
        <v>2</v>
      </c>
      <c r="CB68" s="102">
        <v>1</v>
      </c>
      <c r="CC68" s="102"/>
      <c r="CD68" s="51">
        <f t="shared" si="25"/>
        <v>103</v>
      </c>
      <c r="CE68" s="54">
        <v>13</v>
      </c>
      <c r="CF68" s="120">
        <f t="shared" si="9"/>
        <v>203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56</v>
      </c>
      <c r="CN68" s="94">
        <f t="shared" si="16"/>
        <v>42</v>
      </c>
      <c r="CO68" s="94">
        <f t="shared" si="17"/>
        <v>46</v>
      </c>
      <c r="CP68" s="94">
        <f t="shared" si="18"/>
        <v>44</v>
      </c>
      <c r="CQ68" s="94">
        <f t="shared" si="19"/>
        <v>29</v>
      </c>
      <c r="CR68" s="94">
        <f t="shared" si="20"/>
        <v>0</v>
      </c>
      <c r="CS68" s="52">
        <f t="shared" si="27"/>
        <v>464.5</v>
      </c>
      <c r="CT68" s="52">
        <f t="shared" si="28"/>
        <v>522</v>
      </c>
      <c r="CU68" s="53">
        <f t="shared" si="29"/>
        <v>1.1237890204520991</v>
      </c>
    </row>
    <row r="69" spans="1:99" x14ac:dyDescent="0.3">
      <c r="A69" s="110" t="s">
        <v>5</v>
      </c>
      <c r="B69" s="110" t="s">
        <v>162</v>
      </c>
      <c r="C69" s="111">
        <v>870</v>
      </c>
      <c r="D69" s="110" t="s">
        <v>536</v>
      </c>
      <c r="E69" s="110" t="s">
        <v>502</v>
      </c>
      <c r="F69" s="110" t="s">
        <v>162</v>
      </c>
      <c r="G69" s="111" t="s">
        <v>523</v>
      </c>
      <c r="H69" s="111">
        <v>65</v>
      </c>
      <c r="I69" s="110" t="s">
        <v>166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1</v>
      </c>
      <c r="R69" s="102">
        <v>5</v>
      </c>
      <c r="S69" s="102">
        <v>1</v>
      </c>
      <c r="T69" s="102">
        <v>1</v>
      </c>
      <c r="U69" s="102"/>
      <c r="V69" s="46">
        <f t="shared" si="21"/>
        <v>27</v>
      </c>
      <c r="W69" s="46">
        <v>50</v>
      </c>
      <c r="X69" s="120">
        <f t="shared" si="30"/>
        <v>102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12</v>
      </c>
      <c r="AF69" s="102">
        <v>24</v>
      </c>
      <c r="AG69" s="102">
        <v>26</v>
      </c>
      <c r="AH69" s="102">
        <v>2</v>
      </c>
      <c r="AI69" s="102">
        <v>8</v>
      </c>
      <c r="AJ69" s="102"/>
      <c r="AK69" s="46">
        <f t="shared" si="22"/>
        <v>140</v>
      </c>
      <c r="AL69" s="54">
        <v>82</v>
      </c>
      <c r="AM69" s="120">
        <f t="shared" si="6"/>
        <v>349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>
        <v>0</v>
      </c>
      <c r="AW69" s="102">
        <v>1</v>
      </c>
      <c r="AX69" s="102">
        <v>0</v>
      </c>
      <c r="AY69" s="102"/>
      <c r="AZ69" s="46">
        <f t="shared" si="23"/>
        <v>1</v>
      </c>
      <c r="BA69" s="54">
        <v>3</v>
      </c>
      <c r="BB69" s="120">
        <f t="shared" si="7"/>
        <v>5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>
        <v>0</v>
      </c>
      <c r="BM69" s="102">
        <v>0</v>
      </c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>
        <v>0</v>
      </c>
      <c r="CA69" s="102">
        <v>0</v>
      </c>
      <c r="CB69" s="102">
        <v>0</v>
      </c>
      <c r="CC69" s="102"/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19</v>
      </c>
      <c r="CN69" s="94">
        <f t="shared" si="16"/>
        <v>25</v>
      </c>
      <c r="CO69" s="94">
        <f t="shared" si="17"/>
        <v>31</v>
      </c>
      <c r="CP69" s="94">
        <f t="shared" si="18"/>
        <v>4</v>
      </c>
      <c r="CQ69" s="94">
        <f t="shared" si="19"/>
        <v>9</v>
      </c>
      <c r="CR69" s="94">
        <f t="shared" si="20"/>
        <v>0</v>
      </c>
      <c r="CS69" s="52">
        <f t="shared" si="27"/>
        <v>141</v>
      </c>
      <c r="CT69" s="52">
        <f t="shared" si="28"/>
        <v>169</v>
      </c>
      <c r="CU69" s="53">
        <f t="shared" si="29"/>
        <v>1.198581560283688</v>
      </c>
    </row>
    <row r="70" spans="1:99" x14ac:dyDescent="0.3">
      <c r="A70" s="110" t="s">
        <v>5</v>
      </c>
      <c r="B70" s="110" t="s">
        <v>181</v>
      </c>
      <c r="C70" s="111">
        <v>870</v>
      </c>
      <c r="D70" s="110" t="s">
        <v>536</v>
      </c>
      <c r="E70" s="110" t="s">
        <v>502</v>
      </c>
      <c r="F70" s="110" t="s">
        <v>180</v>
      </c>
      <c r="G70" s="111" t="s">
        <v>564</v>
      </c>
      <c r="H70" s="111">
        <v>66</v>
      </c>
      <c r="I70" s="110" t="s">
        <v>565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4</v>
      </c>
      <c r="R70" s="102">
        <v>9</v>
      </c>
      <c r="S70" s="102">
        <v>8</v>
      </c>
      <c r="T70" s="102">
        <v>8</v>
      </c>
      <c r="U70" s="102"/>
      <c r="V70" s="46">
        <f t="shared" si="21"/>
        <v>72</v>
      </c>
      <c r="W70" s="46">
        <v>63</v>
      </c>
      <c r="X70" s="120">
        <f t="shared" si="30"/>
        <v>200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8</v>
      </c>
      <c r="AG70" s="102">
        <v>8</v>
      </c>
      <c r="AH70" s="102">
        <v>21</v>
      </c>
      <c r="AI70" s="102">
        <v>13</v>
      </c>
      <c r="AJ70" s="102"/>
      <c r="AK70" s="46">
        <f t="shared" si="22"/>
        <v>212</v>
      </c>
      <c r="AL70" s="54">
        <v>334.5</v>
      </c>
      <c r="AM70" s="120">
        <f t="shared" si="6"/>
        <v>748.5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>
        <v>8</v>
      </c>
      <c r="AW70" s="102">
        <v>4</v>
      </c>
      <c r="AX70" s="102">
        <v>7</v>
      </c>
      <c r="AY70" s="102"/>
      <c r="AZ70" s="46">
        <f t="shared" si="23"/>
        <v>78</v>
      </c>
      <c r="BA70" s="54">
        <v>19.5</v>
      </c>
      <c r="BB70" s="120">
        <f t="shared" si="7"/>
        <v>171.5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>
        <v>0</v>
      </c>
      <c r="BM70" s="102">
        <v>0</v>
      </c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2</v>
      </c>
      <c r="BZ70" s="102">
        <v>5</v>
      </c>
      <c r="CA70" s="102">
        <v>4</v>
      </c>
      <c r="CB70" s="102">
        <v>1</v>
      </c>
      <c r="CC70" s="102"/>
      <c r="CD70" s="51">
        <f t="shared" si="25"/>
        <v>31</v>
      </c>
      <c r="CE70" s="54">
        <v>76.5</v>
      </c>
      <c r="CF70" s="120">
        <f t="shared" si="9"/>
        <v>134.5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20</v>
      </c>
      <c r="CO70" s="94">
        <f t="shared" si="17"/>
        <v>30</v>
      </c>
      <c r="CP70" s="94">
        <f t="shared" si="18"/>
        <v>37</v>
      </c>
      <c r="CQ70" s="94">
        <f t="shared" si="19"/>
        <v>29</v>
      </c>
      <c r="CR70" s="94">
        <f t="shared" si="20"/>
        <v>0</v>
      </c>
      <c r="CS70" s="52">
        <f t="shared" si="27"/>
        <v>495</v>
      </c>
      <c r="CT70" s="52">
        <f t="shared" si="28"/>
        <v>393</v>
      </c>
      <c r="CU70" s="53">
        <f t="shared" si="29"/>
        <v>0.79393939393939394</v>
      </c>
    </row>
    <row r="71" spans="1:99" x14ac:dyDescent="0.3">
      <c r="A71" s="110" t="s">
        <v>5</v>
      </c>
      <c r="B71" s="110" t="s">
        <v>181</v>
      </c>
      <c r="C71" s="111">
        <v>870</v>
      </c>
      <c r="D71" s="110" t="s">
        <v>536</v>
      </c>
      <c r="E71" s="110" t="s">
        <v>502</v>
      </c>
      <c r="F71" s="110" t="s">
        <v>180</v>
      </c>
      <c r="G71" s="111" t="s">
        <v>523</v>
      </c>
      <c r="H71" s="111">
        <v>67</v>
      </c>
      <c r="I71" s="110" t="s">
        <v>566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>
        <v>6</v>
      </c>
      <c r="S71" s="102">
        <v>8</v>
      </c>
      <c r="T71" s="102">
        <v>2</v>
      </c>
      <c r="U71" s="102"/>
      <c r="V71" s="46">
        <f t="shared" si="21"/>
        <v>59</v>
      </c>
      <c r="W71" s="46">
        <v>143.5</v>
      </c>
      <c r="X71" s="120">
        <f t="shared" si="30"/>
        <v>255.5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>
        <v>3</v>
      </c>
      <c r="AH71" s="102">
        <v>5</v>
      </c>
      <c r="AI71" s="102">
        <v>0</v>
      </c>
      <c r="AJ71" s="102"/>
      <c r="AK71" s="46">
        <f t="shared" si="22"/>
        <v>32</v>
      </c>
      <c r="AL71" s="54">
        <v>18</v>
      </c>
      <c r="AM71" s="120">
        <f t="shared" ref="AM71" si="31">SUM(AA71:AL71)</f>
        <v>80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>
        <v>0</v>
      </c>
      <c r="AW71" s="102">
        <v>0</v>
      </c>
      <c r="AX71" s="102">
        <v>0</v>
      </c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>
        <v>0</v>
      </c>
      <c r="BM71" s="102">
        <v>0</v>
      </c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>
        <v>0</v>
      </c>
      <c r="CB71" s="102">
        <v>0</v>
      </c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9</v>
      </c>
      <c r="CP71" s="94">
        <f t="shared" ref="CP71:CP134" si="43">+S71+AH71+AW71+BL71+CA71</f>
        <v>13</v>
      </c>
      <c r="CQ71" s="94">
        <f t="shared" ref="CQ71:CQ134" si="44">+T71+AI71+AX71+BM71+CB71</f>
        <v>2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92</v>
      </c>
      <c r="CU71" s="53">
        <f t="shared" si="29"/>
        <v>0.47916666666666669</v>
      </c>
    </row>
    <row r="72" spans="1:99" x14ac:dyDescent="0.3">
      <c r="A72" s="110" t="s">
        <v>5</v>
      </c>
      <c r="B72" s="110" t="s">
        <v>181</v>
      </c>
      <c r="C72" s="111">
        <v>870</v>
      </c>
      <c r="D72" s="110" t="s">
        <v>536</v>
      </c>
      <c r="E72" s="110" t="s">
        <v>502</v>
      </c>
      <c r="F72" s="110" t="s">
        <v>180</v>
      </c>
      <c r="G72" s="111" t="s">
        <v>523</v>
      </c>
      <c r="H72" s="111">
        <v>68</v>
      </c>
      <c r="I72" s="110" t="s">
        <v>185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>
        <v>1</v>
      </c>
      <c r="S72" s="102">
        <v>7</v>
      </c>
      <c r="T72" s="102">
        <v>1</v>
      </c>
      <c r="U72" s="102"/>
      <c r="V72" s="46">
        <f t="shared" ref="V72:V135" si="46">SUM(J72:U72)</f>
        <v>23</v>
      </c>
      <c r="W72" s="46">
        <v>10</v>
      </c>
      <c r="X72" s="120">
        <f t="shared" ref="X72:X135" si="47">SUM(L72:W72)</f>
        <v>55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>
        <v>10</v>
      </c>
      <c r="AH72" s="102">
        <v>6</v>
      </c>
      <c r="AI72" s="102">
        <v>1</v>
      </c>
      <c r="AJ72" s="102"/>
      <c r="AK72" s="46">
        <f t="shared" ref="AK72:AK135" si="48">SUM(Y72:AJ72)</f>
        <v>97</v>
      </c>
      <c r="AL72" s="54">
        <v>55.5</v>
      </c>
      <c r="AM72" s="120">
        <f t="shared" ref="AM72:AM135" si="49">SUM(AA72:AL72)</f>
        <v>242.5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>
        <v>1</v>
      </c>
      <c r="AW72" s="102">
        <v>3</v>
      </c>
      <c r="AX72" s="102">
        <v>0</v>
      </c>
      <c r="AY72" s="102"/>
      <c r="AZ72" s="46">
        <f t="shared" ref="AZ72:AZ135" si="50">SUM(AN72:AY72)</f>
        <v>4</v>
      </c>
      <c r="BA72" s="54">
        <v>0.5</v>
      </c>
      <c r="BB72" s="120">
        <f t="shared" ref="BB72:BB135" si="51">SUM(AP72:BA72)</f>
        <v>8.5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>
        <v>0</v>
      </c>
      <c r="BM72" s="102">
        <v>0</v>
      </c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>
        <v>0</v>
      </c>
      <c r="CA72" s="102">
        <v>2</v>
      </c>
      <c r="CB72" s="102">
        <v>0</v>
      </c>
      <c r="CC72" s="102"/>
      <c r="CD72" s="51">
        <f t="shared" ref="CD72:CD135" si="54">SUM(BR72:CC72)</f>
        <v>5</v>
      </c>
      <c r="CE72" s="54">
        <v>0.5</v>
      </c>
      <c r="CF72" s="120">
        <f t="shared" ref="CF72:CF135" si="55">SUM(BT72:CE72)</f>
        <v>10.5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12</v>
      </c>
      <c r="CP72" s="94">
        <f t="shared" si="43"/>
        <v>18</v>
      </c>
      <c r="CQ72" s="94">
        <f t="shared" si="44"/>
        <v>2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129</v>
      </c>
      <c r="CU72" s="53">
        <f t="shared" ref="CU72:CU135" si="59">IFERROR(CT72/CS72,0)</f>
        <v>1.9398496240601504</v>
      </c>
    </row>
    <row r="73" spans="1:99" x14ac:dyDescent="0.3">
      <c r="A73" s="110" t="s">
        <v>5</v>
      </c>
      <c r="B73" s="110" t="s">
        <v>181</v>
      </c>
      <c r="C73" s="111">
        <v>870</v>
      </c>
      <c r="D73" s="110" t="s">
        <v>536</v>
      </c>
      <c r="E73" s="110" t="s">
        <v>502</v>
      </c>
      <c r="F73" s="110" t="s">
        <v>180</v>
      </c>
      <c r="G73" s="111" t="s">
        <v>543</v>
      </c>
      <c r="H73" s="111">
        <v>69</v>
      </c>
      <c r="I73" s="110" t="s">
        <v>567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>
        <v>18</v>
      </c>
      <c r="S73" s="102">
        <v>11</v>
      </c>
      <c r="T73" s="102">
        <v>10</v>
      </c>
      <c r="U73" s="102"/>
      <c r="V73" s="46">
        <f t="shared" si="46"/>
        <v>174</v>
      </c>
      <c r="W73" s="46">
        <v>12.5</v>
      </c>
      <c r="X73" s="120">
        <f t="shared" si="47"/>
        <v>344.5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16</v>
      </c>
      <c r="AG73" s="102">
        <v>21</v>
      </c>
      <c r="AH73" s="102">
        <v>13</v>
      </c>
      <c r="AI73" s="102">
        <v>7</v>
      </c>
      <c r="AJ73" s="102"/>
      <c r="AK73" s="46">
        <f t="shared" si="48"/>
        <v>107</v>
      </c>
      <c r="AL73" s="54">
        <v>71.5</v>
      </c>
      <c r="AM73" s="120">
        <f t="shared" si="49"/>
        <v>272.5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>
        <v>0</v>
      </c>
      <c r="AW73" s="102">
        <v>0</v>
      </c>
      <c r="AX73" s="102">
        <v>0</v>
      </c>
      <c r="AY73" s="102"/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>
        <v>0</v>
      </c>
      <c r="BM73" s="102">
        <v>0</v>
      </c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>
        <v>3</v>
      </c>
      <c r="CA73" s="102">
        <v>3</v>
      </c>
      <c r="CB73" s="102">
        <v>1</v>
      </c>
      <c r="CC73" s="102"/>
      <c r="CD73" s="51">
        <f t="shared" si="54"/>
        <v>25</v>
      </c>
      <c r="CE73" s="54">
        <v>14</v>
      </c>
      <c r="CF73" s="120">
        <f t="shared" si="55"/>
        <v>57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26</v>
      </c>
      <c r="CO73" s="94">
        <f t="shared" si="42"/>
        <v>42</v>
      </c>
      <c r="CP73" s="94">
        <f t="shared" si="43"/>
        <v>27</v>
      </c>
      <c r="CQ73" s="94">
        <f t="shared" si="44"/>
        <v>18</v>
      </c>
      <c r="CR73" s="94">
        <f t="shared" si="45"/>
        <v>0</v>
      </c>
      <c r="CS73" s="52">
        <f t="shared" si="57"/>
        <v>103.5</v>
      </c>
      <c r="CT73" s="52">
        <f t="shared" si="58"/>
        <v>308</v>
      </c>
      <c r="CU73" s="53">
        <f t="shared" si="59"/>
        <v>2.9758454106280192</v>
      </c>
    </row>
    <row r="74" spans="1:99" x14ac:dyDescent="0.3">
      <c r="A74" s="110" t="s">
        <v>5</v>
      </c>
      <c r="B74" s="110" t="s">
        <v>344</v>
      </c>
      <c r="C74" s="111">
        <v>870</v>
      </c>
      <c r="D74" s="110" t="s">
        <v>536</v>
      </c>
      <c r="E74" s="110" t="s">
        <v>502</v>
      </c>
      <c r="F74" s="110" t="s">
        <v>180</v>
      </c>
      <c r="G74" s="111" t="s">
        <v>523</v>
      </c>
      <c r="H74" s="111">
        <v>70</v>
      </c>
      <c r="I74" s="110" t="s">
        <v>345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9</v>
      </c>
      <c r="R74" s="102">
        <v>14</v>
      </c>
      <c r="S74" s="102">
        <v>21</v>
      </c>
      <c r="T74" s="102">
        <v>20</v>
      </c>
      <c r="U74" s="102"/>
      <c r="V74" s="46">
        <f t="shared" si="46"/>
        <v>100</v>
      </c>
      <c r="W74" s="46">
        <v>24</v>
      </c>
      <c r="X74" s="120">
        <f t="shared" si="47"/>
        <v>223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6</v>
      </c>
      <c r="AG74" s="102">
        <v>4</v>
      </c>
      <c r="AH74" s="102">
        <v>10</v>
      </c>
      <c r="AI74" s="102">
        <v>5</v>
      </c>
      <c r="AJ74" s="102"/>
      <c r="AK74" s="46">
        <f t="shared" si="48"/>
        <v>79</v>
      </c>
      <c r="AL74" s="54">
        <v>34.5</v>
      </c>
      <c r="AM74" s="120">
        <f t="shared" si="49"/>
        <v>185.5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>
        <v>2</v>
      </c>
      <c r="AW74" s="102">
        <v>3</v>
      </c>
      <c r="AX74" s="102">
        <v>2</v>
      </c>
      <c r="AY74" s="102"/>
      <c r="AZ74" s="46">
        <f t="shared" si="50"/>
        <v>10</v>
      </c>
      <c r="BA74" s="54">
        <v>1</v>
      </c>
      <c r="BB74" s="120">
        <f t="shared" si="51"/>
        <v>21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>
        <v>0</v>
      </c>
      <c r="BM74" s="102">
        <v>0</v>
      </c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>
        <v>0</v>
      </c>
      <c r="CB74" s="102">
        <v>0</v>
      </c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15</v>
      </c>
      <c r="CO74" s="94">
        <f t="shared" si="42"/>
        <v>20</v>
      </c>
      <c r="CP74" s="94">
        <f t="shared" si="43"/>
        <v>34</v>
      </c>
      <c r="CQ74" s="94">
        <f t="shared" si="44"/>
        <v>27</v>
      </c>
      <c r="CR74" s="94">
        <f t="shared" si="45"/>
        <v>0</v>
      </c>
      <c r="CS74" s="52">
        <f t="shared" si="57"/>
        <v>59.5</v>
      </c>
      <c r="CT74" s="52">
        <f t="shared" si="58"/>
        <v>192</v>
      </c>
      <c r="CU74" s="53">
        <f t="shared" si="59"/>
        <v>3.2268907563025211</v>
      </c>
    </row>
    <row r="75" spans="1:99" x14ac:dyDescent="0.3">
      <c r="A75" s="110" t="s">
        <v>5</v>
      </c>
      <c r="B75" s="110" t="s">
        <v>344</v>
      </c>
      <c r="C75" s="111">
        <v>870</v>
      </c>
      <c r="D75" s="110" t="s">
        <v>536</v>
      </c>
      <c r="E75" s="110" t="s">
        <v>502</v>
      </c>
      <c r="F75" s="110" t="s">
        <v>180</v>
      </c>
      <c r="G75" s="111" t="s">
        <v>543</v>
      </c>
      <c r="H75" s="111">
        <v>71</v>
      </c>
      <c r="I75" s="110" t="s">
        <v>343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>
        <v>5</v>
      </c>
      <c r="S75" s="102">
        <v>2</v>
      </c>
      <c r="T75" s="102">
        <v>1</v>
      </c>
      <c r="U75" s="102"/>
      <c r="V75" s="46">
        <f t="shared" si="46"/>
        <v>28</v>
      </c>
      <c r="W75" s="46">
        <v>35.5</v>
      </c>
      <c r="X75" s="120">
        <f t="shared" si="47"/>
        <v>91.5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>
        <v>0</v>
      </c>
      <c r="AH75" s="102">
        <v>1</v>
      </c>
      <c r="AI75" s="102">
        <v>0</v>
      </c>
      <c r="AJ75" s="102"/>
      <c r="AK75" s="46">
        <f t="shared" si="48"/>
        <v>83</v>
      </c>
      <c r="AL75" s="54">
        <v>96</v>
      </c>
      <c r="AM75" s="120">
        <f t="shared" si="49"/>
        <v>246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>
        <v>0</v>
      </c>
      <c r="AW75" s="102">
        <v>0</v>
      </c>
      <c r="AX75" s="102">
        <v>0</v>
      </c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>
        <v>0</v>
      </c>
      <c r="BM75" s="102">
        <v>0</v>
      </c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>
        <v>0</v>
      </c>
      <c r="CA75" s="102">
        <v>0</v>
      </c>
      <c r="CB75" s="102">
        <v>0</v>
      </c>
      <c r="CC75" s="102"/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5</v>
      </c>
      <c r="CP75" s="94">
        <f t="shared" si="43"/>
        <v>3</v>
      </c>
      <c r="CQ75" s="94">
        <f t="shared" si="44"/>
        <v>1</v>
      </c>
      <c r="CR75" s="94">
        <f t="shared" si="45"/>
        <v>0</v>
      </c>
      <c r="CS75" s="52">
        <f t="shared" si="57"/>
        <v>146.5</v>
      </c>
      <c r="CT75" s="52">
        <f t="shared" si="58"/>
        <v>126</v>
      </c>
      <c r="CU75" s="53">
        <f t="shared" si="59"/>
        <v>0.86006825938566556</v>
      </c>
    </row>
    <row r="76" spans="1:99" x14ac:dyDescent="0.3">
      <c r="A76" s="110" t="s">
        <v>5</v>
      </c>
      <c r="B76" s="110" t="s">
        <v>344</v>
      </c>
      <c r="C76" s="111">
        <v>870</v>
      </c>
      <c r="D76" s="110" t="s">
        <v>536</v>
      </c>
      <c r="E76" s="110" t="s">
        <v>502</v>
      </c>
      <c r="F76" s="110" t="s">
        <v>180</v>
      </c>
      <c r="G76" s="111" t="s">
        <v>523</v>
      </c>
      <c r="H76" s="111">
        <v>72</v>
      </c>
      <c r="I76" s="110" t="s">
        <v>346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>
        <v>14</v>
      </c>
      <c r="S76" s="102">
        <v>3</v>
      </c>
      <c r="T76" s="102">
        <v>0</v>
      </c>
      <c r="U76" s="102"/>
      <c r="V76" s="46">
        <f t="shared" si="46"/>
        <v>185</v>
      </c>
      <c r="W76" s="46">
        <v>109.5</v>
      </c>
      <c r="X76" s="120">
        <f t="shared" si="47"/>
        <v>467.5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>
        <v>0</v>
      </c>
      <c r="AH76" s="102">
        <v>0</v>
      </c>
      <c r="AI76" s="102">
        <v>0</v>
      </c>
      <c r="AJ76" s="102"/>
      <c r="AK76" s="46">
        <f t="shared" si="48"/>
        <v>34</v>
      </c>
      <c r="AL76" s="54">
        <v>46.5</v>
      </c>
      <c r="AM76" s="120">
        <f t="shared" si="49"/>
        <v>107.5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>
        <v>0</v>
      </c>
      <c r="AW76" s="102">
        <v>0</v>
      </c>
      <c r="AX76" s="102">
        <v>0</v>
      </c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>
        <v>0</v>
      </c>
      <c r="BM76" s="102">
        <v>0</v>
      </c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>
        <v>0</v>
      </c>
      <c r="CB76" s="102">
        <v>0</v>
      </c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14</v>
      </c>
      <c r="CP76" s="94">
        <f t="shared" si="43"/>
        <v>3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223</v>
      </c>
      <c r="CU76" s="53">
        <f t="shared" si="59"/>
        <v>1.4158730158730159</v>
      </c>
    </row>
    <row r="77" spans="1:99" x14ac:dyDescent="0.3">
      <c r="A77" s="110" t="s">
        <v>5</v>
      </c>
      <c r="B77" s="110" t="s">
        <v>344</v>
      </c>
      <c r="C77" s="111">
        <v>870</v>
      </c>
      <c r="D77" s="110" t="s">
        <v>536</v>
      </c>
      <c r="E77" s="110" t="s">
        <v>502</v>
      </c>
      <c r="F77" s="110" t="s">
        <v>180</v>
      </c>
      <c r="G77" s="111" t="s">
        <v>543</v>
      </c>
      <c r="H77" s="111">
        <v>74</v>
      </c>
      <c r="I77" s="110" t="s">
        <v>568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>
        <v>10</v>
      </c>
      <c r="AH77" s="102">
        <v>0</v>
      </c>
      <c r="AI77" s="102">
        <v>4</v>
      </c>
      <c r="AJ77" s="102"/>
      <c r="AK77" s="46">
        <f t="shared" si="48"/>
        <v>70</v>
      </c>
      <c r="AL77" s="54">
        <v>84</v>
      </c>
      <c r="AM77" s="120">
        <f t="shared" si="49"/>
        <v>221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>
        <v>0</v>
      </c>
      <c r="AW77" s="102">
        <v>0</v>
      </c>
      <c r="AX77" s="102">
        <v>0</v>
      </c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>
        <v>0</v>
      </c>
      <c r="BM77" s="102">
        <v>0</v>
      </c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>
        <v>0</v>
      </c>
      <c r="CB77" s="102">
        <v>0</v>
      </c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10</v>
      </c>
      <c r="CP77" s="94">
        <f t="shared" si="43"/>
        <v>0</v>
      </c>
      <c r="CQ77" s="94">
        <f t="shared" si="44"/>
        <v>4</v>
      </c>
      <c r="CR77" s="94">
        <f t="shared" si="45"/>
        <v>0</v>
      </c>
      <c r="CS77" s="52">
        <f t="shared" si="57"/>
        <v>122.5</v>
      </c>
      <c r="CT77" s="52">
        <f t="shared" si="58"/>
        <v>78</v>
      </c>
      <c r="CU77" s="53">
        <f t="shared" si="59"/>
        <v>0.63673469387755099</v>
      </c>
    </row>
    <row r="78" spans="1:99" x14ac:dyDescent="0.3">
      <c r="A78" s="110" t="s">
        <v>5</v>
      </c>
      <c r="B78" s="110" t="s">
        <v>344</v>
      </c>
      <c r="C78" s="111">
        <v>870</v>
      </c>
      <c r="D78" s="110" t="s">
        <v>536</v>
      </c>
      <c r="E78" s="110" t="s">
        <v>502</v>
      </c>
      <c r="F78" s="110" t="s">
        <v>180</v>
      </c>
      <c r="G78" s="111" t="s">
        <v>523</v>
      </c>
      <c r="H78" s="111">
        <v>75</v>
      </c>
      <c r="I78" s="110" t="s">
        <v>344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6</v>
      </c>
      <c r="R78" s="102">
        <v>12</v>
      </c>
      <c r="S78" s="102">
        <v>11</v>
      </c>
      <c r="T78" s="102">
        <v>5</v>
      </c>
      <c r="U78" s="102"/>
      <c r="V78" s="46">
        <f t="shared" si="46"/>
        <v>77</v>
      </c>
      <c r="W78" s="46">
        <v>16.5</v>
      </c>
      <c r="X78" s="120">
        <f t="shared" si="47"/>
        <v>169.5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>
        <v>0</v>
      </c>
      <c r="AH78" s="102">
        <v>1</v>
      </c>
      <c r="AI78" s="102">
        <v>0</v>
      </c>
      <c r="AJ78" s="102"/>
      <c r="AK78" s="46">
        <f t="shared" si="48"/>
        <v>18</v>
      </c>
      <c r="AL78" s="54">
        <v>37.5</v>
      </c>
      <c r="AM78" s="120">
        <f t="shared" si="49"/>
        <v>72.5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>
        <v>0</v>
      </c>
      <c r="AW78" s="102">
        <v>0</v>
      </c>
      <c r="AX78" s="102">
        <v>0</v>
      </c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>
        <v>0</v>
      </c>
      <c r="BM78" s="102">
        <v>0</v>
      </c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>
        <v>0</v>
      </c>
      <c r="CB78" s="102">
        <v>0</v>
      </c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7</v>
      </c>
      <c r="CO78" s="94">
        <f t="shared" si="42"/>
        <v>12</v>
      </c>
      <c r="CP78" s="94">
        <f t="shared" si="43"/>
        <v>12</v>
      </c>
      <c r="CQ78" s="94">
        <f t="shared" si="44"/>
        <v>5</v>
      </c>
      <c r="CR78" s="94">
        <f t="shared" si="45"/>
        <v>0</v>
      </c>
      <c r="CS78" s="52">
        <f t="shared" si="57"/>
        <v>55</v>
      </c>
      <c r="CT78" s="52">
        <f t="shared" si="58"/>
        <v>95</v>
      </c>
      <c r="CU78" s="53">
        <f t="shared" si="59"/>
        <v>1.7272727272727273</v>
      </c>
    </row>
    <row r="79" spans="1:99" x14ac:dyDescent="0.3">
      <c r="A79" s="110" t="s">
        <v>569</v>
      </c>
      <c r="B79" s="110" t="s">
        <v>254</v>
      </c>
      <c r="C79" s="111">
        <v>870</v>
      </c>
      <c r="D79" s="110" t="s">
        <v>536</v>
      </c>
      <c r="E79" s="110" t="s">
        <v>254</v>
      </c>
      <c r="F79" s="110" t="s">
        <v>454</v>
      </c>
      <c r="G79" s="111" t="s">
        <v>523</v>
      </c>
      <c r="H79" s="111">
        <v>76</v>
      </c>
      <c r="I79" s="110" t="s">
        <v>258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>
        <v>16</v>
      </c>
      <c r="S79" s="102">
        <v>22</v>
      </c>
      <c r="T79" s="102">
        <v>6</v>
      </c>
      <c r="U79" s="102"/>
      <c r="V79" s="46">
        <f t="shared" si="46"/>
        <v>169</v>
      </c>
      <c r="W79" s="46">
        <v>126.5</v>
      </c>
      <c r="X79" s="120">
        <f t="shared" si="47"/>
        <v>445.5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>
        <v>11</v>
      </c>
      <c r="AH79" s="102">
        <v>18</v>
      </c>
      <c r="AI79" s="102">
        <v>4</v>
      </c>
      <c r="AJ79" s="102"/>
      <c r="AK79" s="46">
        <f t="shared" si="48"/>
        <v>118</v>
      </c>
      <c r="AL79" s="54">
        <v>78.5</v>
      </c>
      <c r="AM79" s="120">
        <f t="shared" si="49"/>
        <v>295.5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>
        <v>0</v>
      </c>
      <c r="AW79" s="102">
        <v>0</v>
      </c>
      <c r="AX79" s="102">
        <v>0</v>
      </c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>
        <v>0</v>
      </c>
      <c r="BM79" s="102">
        <v>0</v>
      </c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>
        <v>0</v>
      </c>
      <c r="CB79" s="102">
        <v>0</v>
      </c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27</v>
      </c>
      <c r="CP79" s="94">
        <f t="shared" si="43"/>
        <v>40</v>
      </c>
      <c r="CQ79" s="94">
        <f t="shared" si="44"/>
        <v>10</v>
      </c>
      <c r="CR79" s="94">
        <f t="shared" si="45"/>
        <v>0</v>
      </c>
      <c r="CS79" s="52">
        <f t="shared" si="57"/>
        <v>230.5</v>
      </c>
      <c r="CT79" s="52">
        <f t="shared" si="58"/>
        <v>287</v>
      </c>
      <c r="CU79" s="53">
        <f t="shared" si="59"/>
        <v>1.2451193058568331</v>
      </c>
    </row>
    <row r="80" spans="1:99" x14ac:dyDescent="0.3">
      <c r="A80" s="110" t="s">
        <v>249</v>
      </c>
      <c r="B80" s="110" t="s">
        <v>249</v>
      </c>
      <c r="C80" s="111">
        <v>870</v>
      </c>
      <c r="D80" s="110" t="s">
        <v>536</v>
      </c>
      <c r="E80" s="110" t="s">
        <v>502</v>
      </c>
      <c r="F80" s="110" t="s">
        <v>249</v>
      </c>
      <c r="G80" s="111" t="s">
        <v>525</v>
      </c>
      <c r="H80" s="111">
        <v>77</v>
      </c>
      <c r="I80" s="110" t="s">
        <v>570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5</v>
      </c>
      <c r="R80" s="102">
        <v>9</v>
      </c>
      <c r="S80" s="102">
        <v>4</v>
      </c>
      <c r="T80" s="102">
        <v>0</v>
      </c>
      <c r="U80" s="102"/>
      <c r="V80" s="46">
        <f t="shared" si="46"/>
        <v>68</v>
      </c>
      <c r="W80" s="46">
        <v>44.5</v>
      </c>
      <c r="X80" s="120">
        <f t="shared" si="47"/>
        <v>176.5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42</v>
      </c>
      <c r="AG80" s="102">
        <v>34</v>
      </c>
      <c r="AH80" s="102">
        <v>24</v>
      </c>
      <c r="AI80" s="102">
        <v>2</v>
      </c>
      <c r="AJ80" s="102"/>
      <c r="AK80" s="46">
        <f t="shared" si="48"/>
        <v>309</v>
      </c>
      <c r="AL80" s="54">
        <v>500</v>
      </c>
      <c r="AM80" s="120">
        <f t="shared" si="49"/>
        <v>1065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>
        <v>0</v>
      </c>
      <c r="AW80" s="102">
        <v>1</v>
      </c>
      <c r="AX80" s="102">
        <v>0</v>
      </c>
      <c r="AY80" s="102"/>
      <c r="AZ80" s="46">
        <f t="shared" si="50"/>
        <v>12</v>
      </c>
      <c r="BA80" s="54">
        <v>4.5</v>
      </c>
      <c r="BB80" s="120">
        <f t="shared" si="51"/>
        <v>27.5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>
        <v>0</v>
      </c>
      <c r="BM80" s="102">
        <v>0</v>
      </c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3</v>
      </c>
      <c r="BZ80" s="102">
        <v>0</v>
      </c>
      <c r="CA80" s="102">
        <v>2</v>
      </c>
      <c r="CB80" s="102">
        <v>0</v>
      </c>
      <c r="CC80" s="102"/>
      <c r="CD80" s="51">
        <f t="shared" si="54"/>
        <v>22</v>
      </c>
      <c r="CE80" s="54">
        <v>10</v>
      </c>
      <c r="CF80" s="120">
        <f t="shared" si="55"/>
        <v>54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51</v>
      </c>
      <c r="CO80" s="94">
        <f t="shared" si="42"/>
        <v>43</v>
      </c>
      <c r="CP80" s="94">
        <f t="shared" si="43"/>
        <v>31</v>
      </c>
      <c r="CQ80" s="94">
        <f t="shared" si="44"/>
        <v>2</v>
      </c>
      <c r="CR80" s="94">
        <f t="shared" si="45"/>
        <v>0</v>
      </c>
      <c r="CS80" s="52">
        <f t="shared" si="57"/>
        <v>559.5</v>
      </c>
      <c r="CT80" s="52">
        <f t="shared" si="58"/>
        <v>411</v>
      </c>
      <c r="CU80" s="53">
        <f t="shared" si="59"/>
        <v>0.73458445040214482</v>
      </c>
    </row>
    <row r="81" spans="1:99" x14ac:dyDescent="0.3">
      <c r="A81" s="110" t="s">
        <v>249</v>
      </c>
      <c r="B81" s="110" t="s">
        <v>370</v>
      </c>
      <c r="C81" s="111">
        <v>870</v>
      </c>
      <c r="D81" s="110" t="s">
        <v>536</v>
      </c>
      <c r="E81" s="110" t="s">
        <v>502</v>
      </c>
      <c r="F81" s="110" t="s">
        <v>249</v>
      </c>
      <c r="G81" s="111" t="s">
        <v>523</v>
      </c>
      <c r="H81" s="111">
        <v>78</v>
      </c>
      <c r="I81" s="110" t="s">
        <v>571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>
        <v>0</v>
      </c>
      <c r="S81" s="102">
        <v>0</v>
      </c>
      <c r="T81" s="102">
        <v>1</v>
      </c>
      <c r="U81" s="102"/>
      <c r="V81" s="46">
        <f t="shared" si="46"/>
        <v>3</v>
      </c>
      <c r="W81" s="46">
        <v>30.5</v>
      </c>
      <c r="X81" s="120">
        <f t="shared" si="47"/>
        <v>35.5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27</v>
      </c>
      <c r="AF81" s="102">
        <v>3</v>
      </c>
      <c r="AG81" s="102">
        <v>0</v>
      </c>
      <c r="AH81" s="102">
        <v>0</v>
      </c>
      <c r="AI81" s="102">
        <v>0</v>
      </c>
      <c r="AJ81" s="102"/>
      <c r="AK81" s="46">
        <f t="shared" si="48"/>
        <v>36</v>
      </c>
      <c r="AL81" s="54">
        <v>20.5</v>
      </c>
      <c r="AM81" s="120">
        <f t="shared" si="49"/>
        <v>90.5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>
        <v>0</v>
      </c>
      <c r="AW81" s="102">
        <v>0</v>
      </c>
      <c r="AX81" s="102">
        <v>0</v>
      </c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>
        <v>0</v>
      </c>
      <c r="BM81" s="102">
        <v>0</v>
      </c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1</v>
      </c>
      <c r="BY81" s="102">
        <v>0</v>
      </c>
      <c r="BZ81" s="102">
        <v>0</v>
      </c>
      <c r="CA81" s="102">
        <v>0</v>
      </c>
      <c r="CB81" s="102">
        <v>0</v>
      </c>
      <c r="CC81" s="102"/>
      <c r="CD81" s="51">
        <f t="shared" si="54"/>
        <v>1</v>
      </c>
      <c r="CE81" s="54">
        <v>0</v>
      </c>
      <c r="CF81" s="120">
        <f t="shared" si="55"/>
        <v>2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29</v>
      </c>
      <c r="CN81" s="94">
        <f t="shared" si="41"/>
        <v>3</v>
      </c>
      <c r="CO81" s="94">
        <f t="shared" si="42"/>
        <v>0</v>
      </c>
      <c r="CP81" s="94">
        <f t="shared" si="43"/>
        <v>0</v>
      </c>
      <c r="CQ81" s="94">
        <f t="shared" si="44"/>
        <v>1</v>
      </c>
      <c r="CR81" s="94">
        <f t="shared" si="45"/>
        <v>0</v>
      </c>
      <c r="CS81" s="52">
        <f t="shared" si="57"/>
        <v>52</v>
      </c>
      <c r="CT81" s="52">
        <f t="shared" si="58"/>
        <v>40</v>
      </c>
      <c r="CU81" s="53">
        <f t="shared" si="59"/>
        <v>0.76923076923076927</v>
      </c>
    </row>
    <row r="82" spans="1:99" x14ac:dyDescent="0.3">
      <c r="A82" s="110" t="s">
        <v>249</v>
      </c>
      <c r="B82" s="110" t="s">
        <v>370</v>
      </c>
      <c r="C82" s="111">
        <v>870</v>
      </c>
      <c r="D82" s="110" t="s">
        <v>536</v>
      </c>
      <c r="E82" s="110" t="s">
        <v>502</v>
      </c>
      <c r="F82" s="110" t="s">
        <v>249</v>
      </c>
      <c r="G82" s="111" t="s">
        <v>523</v>
      </c>
      <c r="H82" s="111">
        <v>79</v>
      </c>
      <c r="I82" s="110" t="s">
        <v>572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1</v>
      </c>
      <c r="R82" s="102">
        <v>1</v>
      </c>
      <c r="S82" s="102">
        <v>0</v>
      </c>
      <c r="T82" s="102">
        <v>2</v>
      </c>
      <c r="U82" s="102"/>
      <c r="V82" s="46">
        <f t="shared" si="46"/>
        <v>11</v>
      </c>
      <c r="W82" s="46">
        <v>16.5</v>
      </c>
      <c r="X82" s="120">
        <f t="shared" si="47"/>
        <v>37.5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24</v>
      </c>
      <c r="AF82" s="102">
        <v>11</v>
      </c>
      <c r="AG82" s="102">
        <v>10</v>
      </c>
      <c r="AH82" s="102">
        <v>0</v>
      </c>
      <c r="AI82" s="102">
        <v>0</v>
      </c>
      <c r="AJ82" s="102"/>
      <c r="AK82" s="46">
        <f t="shared" si="48"/>
        <v>115</v>
      </c>
      <c r="AL82" s="54">
        <v>14.5</v>
      </c>
      <c r="AM82" s="120">
        <f t="shared" si="49"/>
        <v>224.5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>
        <v>0</v>
      </c>
      <c r="AW82" s="102">
        <v>0</v>
      </c>
      <c r="AX82" s="102">
        <v>0</v>
      </c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>
        <v>0</v>
      </c>
      <c r="BM82" s="102">
        <v>0</v>
      </c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1</v>
      </c>
      <c r="CA82" s="102">
        <v>0</v>
      </c>
      <c r="CB82" s="102">
        <v>0</v>
      </c>
      <c r="CC82" s="102"/>
      <c r="CD82" s="51">
        <f t="shared" si="54"/>
        <v>1</v>
      </c>
      <c r="CE82" s="54">
        <v>0</v>
      </c>
      <c r="CF82" s="120">
        <f t="shared" si="55"/>
        <v>2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24</v>
      </c>
      <c r="CN82" s="94">
        <f t="shared" si="41"/>
        <v>12</v>
      </c>
      <c r="CO82" s="94">
        <f t="shared" si="42"/>
        <v>12</v>
      </c>
      <c r="CP82" s="94">
        <f t="shared" si="43"/>
        <v>0</v>
      </c>
      <c r="CQ82" s="94">
        <f t="shared" si="44"/>
        <v>2</v>
      </c>
      <c r="CR82" s="94">
        <f t="shared" si="45"/>
        <v>0</v>
      </c>
      <c r="CS82" s="52">
        <f t="shared" si="57"/>
        <v>31.5</v>
      </c>
      <c r="CT82" s="52">
        <f t="shared" si="58"/>
        <v>129</v>
      </c>
      <c r="CU82" s="53">
        <f t="shared" si="59"/>
        <v>4.0952380952380949</v>
      </c>
    </row>
    <row r="83" spans="1:99" x14ac:dyDescent="0.3">
      <c r="A83" s="110" t="s">
        <v>249</v>
      </c>
      <c r="B83" s="110" t="s">
        <v>370</v>
      </c>
      <c r="C83" s="111">
        <v>870</v>
      </c>
      <c r="D83" s="110" t="s">
        <v>536</v>
      </c>
      <c r="E83" s="110" t="s">
        <v>502</v>
      </c>
      <c r="F83" s="110" t="s">
        <v>249</v>
      </c>
      <c r="G83" s="111" t="s">
        <v>543</v>
      </c>
      <c r="H83" s="111">
        <v>80</v>
      </c>
      <c r="I83" s="110" t="s">
        <v>373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2</v>
      </c>
      <c r="T83" s="102">
        <v>0</v>
      </c>
      <c r="U83" s="102"/>
      <c r="V83" s="46">
        <f t="shared" si="46"/>
        <v>3</v>
      </c>
      <c r="W83" s="46">
        <v>3.5</v>
      </c>
      <c r="X83" s="120">
        <f t="shared" si="47"/>
        <v>9.5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>
        <v>0</v>
      </c>
      <c r="AH83" s="102">
        <v>0</v>
      </c>
      <c r="AI83" s="102">
        <v>0</v>
      </c>
      <c r="AJ83" s="102"/>
      <c r="AK83" s="46">
        <f t="shared" si="48"/>
        <v>9</v>
      </c>
      <c r="AL83" s="54">
        <v>11.5</v>
      </c>
      <c r="AM83" s="120">
        <f t="shared" si="49"/>
        <v>29.5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>
        <v>0</v>
      </c>
      <c r="AW83" s="102">
        <v>0</v>
      </c>
      <c r="AX83" s="102">
        <v>0</v>
      </c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>
        <v>0</v>
      </c>
      <c r="BM83" s="102">
        <v>0</v>
      </c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>
        <v>0</v>
      </c>
      <c r="CB83" s="102">
        <v>0</v>
      </c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2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12</v>
      </c>
      <c r="CU83" s="53">
        <f t="shared" si="59"/>
        <v>0.54545454545454541</v>
      </c>
    </row>
    <row r="84" spans="1:99" x14ac:dyDescent="0.3">
      <c r="A84" s="110" t="s">
        <v>249</v>
      </c>
      <c r="B84" s="110" t="s">
        <v>370</v>
      </c>
      <c r="C84" s="111">
        <v>870</v>
      </c>
      <c r="D84" s="110" t="s">
        <v>536</v>
      </c>
      <c r="E84" s="110" t="s">
        <v>502</v>
      </c>
      <c r="F84" s="110" t="s">
        <v>249</v>
      </c>
      <c r="G84" s="111" t="s">
        <v>523</v>
      </c>
      <c r="H84" s="111">
        <v>81</v>
      </c>
      <c r="I84" s="110" t="s">
        <v>369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1</v>
      </c>
      <c r="R84" s="102">
        <v>0</v>
      </c>
      <c r="S84" s="102">
        <v>0</v>
      </c>
      <c r="T84" s="102">
        <v>0</v>
      </c>
      <c r="U84" s="102"/>
      <c r="V84" s="46">
        <f t="shared" si="46"/>
        <v>2</v>
      </c>
      <c r="W84" s="46">
        <v>2</v>
      </c>
      <c r="X84" s="120">
        <f t="shared" si="47"/>
        <v>6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2</v>
      </c>
      <c r="AG84" s="102">
        <v>2</v>
      </c>
      <c r="AH84" s="102">
        <v>0</v>
      </c>
      <c r="AI84" s="102">
        <v>0</v>
      </c>
      <c r="AJ84" s="102"/>
      <c r="AK84" s="46">
        <f t="shared" si="48"/>
        <v>16</v>
      </c>
      <c r="AL84" s="54">
        <v>19</v>
      </c>
      <c r="AM84" s="120">
        <f t="shared" si="49"/>
        <v>48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>
        <v>0</v>
      </c>
      <c r="AW84" s="102">
        <v>0</v>
      </c>
      <c r="AX84" s="102">
        <v>0</v>
      </c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>
        <v>0</v>
      </c>
      <c r="BM84" s="102">
        <v>0</v>
      </c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>
        <v>0</v>
      </c>
      <c r="CB84" s="102">
        <v>0</v>
      </c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3</v>
      </c>
      <c r="CO84" s="94">
        <f t="shared" si="42"/>
        <v>2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18</v>
      </c>
      <c r="CU84" s="53">
        <f t="shared" si="59"/>
        <v>0.8571428571428571</v>
      </c>
    </row>
    <row r="85" spans="1:99" x14ac:dyDescent="0.3">
      <c r="A85" s="110" t="s">
        <v>249</v>
      </c>
      <c r="B85" s="110" t="s">
        <v>249</v>
      </c>
      <c r="C85" s="111">
        <v>870</v>
      </c>
      <c r="D85" s="110" t="s">
        <v>536</v>
      </c>
      <c r="E85" s="110" t="s">
        <v>502</v>
      </c>
      <c r="F85" s="110" t="s">
        <v>249</v>
      </c>
      <c r="G85" s="111" t="s">
        <v>523</v>
      </c>
      <c r="H85" s="111">
        <v>82</v>
      </c>
      <c r="I85" s="110" t="s">
        <v>250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1</v>
      </c>
      <c r="S85" s="102">
        <v>0</v>
      </c>
      <c r="T85" s="102">
        <v>0</v>
      </c>
      <c r="U85" s="102"/>
      <c r="V85" s="46">
        <f t="shared" si="46"/>
        <v>1</v>
      </c>
      <c r="W85" s="46">
        <v>1.5</v>
      </c>
      <c r="X85" s="120">
        <f t="shared" si="47"/>
        <v>3.5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>
        <v>0</v>
      </c>
      <c r="AI85" s="102">
        <v>0</v>
      </c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>
        <v>0</v>
      </c>
      <c r="AW85" s="102">
        <v>0</v>
      </c>
      <c r="AX85" s="102">
        <v>0</v>
      </c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>
        <v>0</v>
      </c>
      <c r="BM85" s="102">
        <v>0</v>
      </c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>
        <v>0</v>
      </c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1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7</v>
      </c>
      <c r="CU85" s="53">
        <f t="shared" si="59"/>
        <v>0.77777777777777779</v>
      </c>
    </row>
    <row r="86" spans="1:99" x14ac:dyDescent="0.3">
      <c r="A86" s="110" t="s">
        <v>249</v>
      </c>
      <c r="B86" s="110" t="s">
        <v>249</v>
      </c>
      <c r="C86" s="111">
        <v>870</v>
      </c>
      <c r="D86" s="110" t="s">
        <v>536</v>
      </c>
      <c r="E86" s="110" t="s">
        <v>502</v>
      </c>
      <c r="F86" s="110" t="s">
        <v>249</v>
      </c>
      <c r="G86" s="111" t="s">
        <v>523</v>
      </c>
      <c r="H86" s="111">
        <v>83</v>
      </c>
      <c r="I86" s="110" t="s">
        <v>251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>
        <v>0</v>
      </c>
      <c r="AH86" s="102">
        <v>0</v>
      </c>
      <c r="AI86" s="102">
        <v>0</v>
      </c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>
        <v>0</v>
      </c>
      <c r="AW86" s="102">
        <v>0</v>
      </c>
      <c r="AX86" s="102">
        <v>0</v>
      </c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>
        <v>0</v>
      </c>
      <c r="BM86" s="102">
        <v>0</v>
      </c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>
        <v>0</v>
      </c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249</v>
      </c>
      <c r="B87" s="110" t="s">
        <v>249</v>
      </c>
      <c r="C87" s="111">
        <v>870</v>
      </c>
      <c r="D87" s="110" t="s">
        <v>536</v>
      </c>
      <c r="E87" s="110" t="s">
        <v>502</v>
      </c>
      <c r="F87" s="110" t="s">
        <v>249</v>
      </c>
      <c r="G87" s="111" t="s">
        <v>523</v>
      </c>
      <c r="H87" s="111">
        <v>84</v>
      </c>
      <c r="I87" s="110" t="s">
        <v>252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>
        <v>0</v>
      </c>
      <c r="AH87" s="102">
        <v>0</v>
      </c>
      <c r="AI87" s="102">
        <v>2</v>
      </c>
      <c r="AJ87" s="102"/>
      <c r="AK87" s="46">
        <f t="shared" si="48"/>
        <v>7</v>
      </c>
      <c r="AL87" s="54">
        <v>0.5</v>
      </c>
      <c r="AM87" s="120">
        <f t="shared" si="49"/>
        <v>13.5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>
        <v>0</v>
      </c>
      <c r="AW87" s="102">
        <v>0</v>
      </c>
      <c r="AX87" s="102">
        <v>0</v>
      </c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>
        <v>0</v>
      </c>
      <c r="BM87" s="102">
        <v>0</v>
      </c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>
        <v>0</v>
      </c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2</v>
      </c>
      <c r="CR87" s="94">
        <f t="shared" si="45"/>
        <v>0</v>
      </c>
      <c r="CS87" s="52">
        <f t="shared" si="57"/>
        <v>2.5</v>
      </c>
      <c r="CT87" s="52">
        <f t="shared" si="58"/>
        <v>7</v>
      </c>
      <c r="CU87" s="53">
        <f t="shared" si="59"/>
        <v>2.8</v>
      </c>
    </row>
    <row r="88" spans="1:99" x14ac:dyDescent="0.3">
      <c r="A88" s="110" t="s">
        <v>249</v>
      </c>
      <c r="B88" s="110" t="s">
        <v>266</v>
      </c>
      <c r="C88" s="111">
        <v>870</v>
      </c>
      <c r="D88" s="110" t="s">
        <v>536</v>
      </c>
      <c r="E88" s="110" t="s">
        <v>502</v>
      </c>
      <c r="F88" s="110" t="s">
        <v>249</v>
      </c>
      <c r="G88" s="111" t="s">
        <v>523</v>
      </c>
      <c r="H88" s="111">
        <v>85</v>
      </c>
      <c r="I88" s="110" t="s">
        <v>573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>
        <v>0</v>
      </c>
      <c r="AH88" s="102">
        <v>0</v>
      </c>
      <c r="AI88" s="102">
        <v>1</v>
      </c>
      <c r="AJ88" s="102"/>
      <c r="AK88" s="46">
        <f t="shared" si="48"/>
        <v>15</v>
      </c>
      <c r="AL88" s="54">
        <v>8</v>
      </c>
      <c r="AM88" s="120">
        <f t="shared" si="49"/>
        <v>37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>
        <v>0</v>
      </c>
      <c r="AW88" s="102">
        <v>0</v>
      </c>
      <c r="AX88" s="102">
        <v>0</v>
      </c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>
        <v>0</v>
      </c>
      <c r="BM88" s="102">
        <v>0</v>
      </c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>
        <v>0</v>
      </c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1</v>
      </c>
      <c r="CR88" s="94">
        <f t="shared" si="45"/>
        <v>0</v>
      </c>
      <c r="CS88" s="52">
        <f t="shared" si="57"/>
        <v>8.5</v>
      </c>
      <c r="CT88" s="52">
        <f t="shared" si="58"/>
        <v>16</v>
      </c>
      <c r="CU88" s="53">
        <f t="shared" si="59"/>
        <v>1.8823529411764706</v>
      </c>
    </row>
    <row r="89" spans="1:99" x14ac:dyDescent="0.3">
      <c r="A89" s="110" t="s">
        <v>249</v>
      </c>
      <c r="B89" s="110" t="s">
        <v>266</v>
      </c>
      <c r="C89" s="111">
        <v>870</v>
      </c>
      <c r="D89" s="110" t="s">
        <v>536</v>
      </c>
      <c r="E89" s="110" t="s">
        <v>502</v>
      </c>
      <c r="F89" s="110" t="s">
        <v>249</v>
      </c>
      <c r="G89" s="111" t="s">
        <v>523</v>
      </c>
      <c r="H89" s="111">
        <v>86</v>
      </c>
      <c r="I89" s="110" t="s">
        <v>267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2</v>
      </c>
      <c r="Q89" s="102">
        <v>2</v>
      </c>
      <c r="R89" s="102">
        <v>1</v>
      </c>
      <c r="S89" s="102">
        <v>0</v>
      </c>
      <c r="T89" s="102">
        <v>0</v>
      </c>
      <c r="U89" s="102"/>
      <c r="V89" s="46">
        <f t="shared" si="46"/>
        <v>15</v>
      </c>
      <c r="W89" s="46">
        <v>6.5</v>
      </c>
      <c r="X89" s="120">
        <f t="shared" si="47"/>
        <v>33.5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2</v>
      </c>
      <c r="AE89" s="102">
        <v>8</v>
      </c>
      <c r="AF89" s="102">
        <v>7</v>
      </c>
      <c r="AG89" s="102">
        <v>3</v>
      </c>
      <c r="AH89" s="102">
        <v>0</v>
      </c>
      <c r="AI89" s="102">
        <v>16</v>
      </c>
      <c r="AJ89" s="102"/>
      <c r="AK89" s="46">
        <f t="shared" si="48"/>
        <v>67</v>
      </c>
      <c r="AL89" s="54">
        <v>51</v>
      </c>
      <c r="AM89" s="120">
        <f t="shared" si="49"/>
        <v>179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>
        <v>0</v>
      </c>
      <c r="AW89" s="102">
        <v>0</v>
      </c>
      <c r="AX89" s="102">
        <v>0</v>
      </c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>
        <v>0</v>
      </c>
      <c r="BM89" s="102">
        <v>0</v>
      </c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>
        <v>0</v>
      </c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2</v>
      </c>
      <c r="CM89" s="94">
        <f t="shared" si="40"/>
        <v>10</v>
      </c>
      <c r="CN89" s="94">
        <f t="shared" si="41"/>
        <v>9</v>
      </c>
      <c r="CO89" s="94">
        <f t="shared" si="42"/>
        <v>4</v>
      </c>
      <c r="CP89" s="94">
        <f t="shared" si="43"/>
        <v>0</v>
      </c>
      <c r="CQ89" s="94">
        <f t="shared" si="44"/>
        <v>16</v>
      </c>
      <c r="CR89" s="94">
        <f t="shared" si="45"/>
        <v>0</v>
      </c>
      <c r="CS89" s="52">
        <f t="shared" si="57"/>
        <v>58.5</v>
      </c>
      <c r="CT89" s="52">
        <f t="shared" si="58"/>
        <v>84</v>
      </c>
      <c r="CU89" s="53">
        <f t="shared" si="59"/>
        <v>1.4358974358974359</v>
      </c>
    </row>
    <row r="90" spans="1:99" x14ac:dyDescent="0.3">
      <c r="A90" s="110" t="s">
        <v>249</v>
      </c>
      <c r="B90" s="110" t="s">
        <v>330</v>
      </c>
      <c r="C90" s="111">
        <v>870</v>
      </c>
      <c r="D90" s="110" t="s">
        <v>536</v>
      </c>
      <c r="E90" s="110" t="s">
        <v>502</v>
      </c>
      <c r="F90" s="110" t="s">
        <v>249</v>
      </c>
      <c r="G90" s="111" t="s">
        <v>523</v>
      </c>
      <c r="H90" s="111">
        <v>87</v>
      </c>
      <c r="I90" s="110" t="s">
        <v>574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2"/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>
        <v>0</v>
      </c>
      <c r="AH90" s="102">
        <v>5</v>
      </c>
      <c r="AI90" s="102">
        <v>0</v>
      </c>
      <c r="AJ90" s="102"/>
      <c r="AK90" s="46">
        <f t="shared" si="48"/>
        <v>66</v>
      </c>
      <c r="AL90" s="54">
        <v>15.5</v>
      </c>
      <c r="AM90" s="120">
        <f t="shared" si="49"/>
        <v>102.5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>
        <v>0</v>
      </c>
      <c r="AW90" s="102">
        <v>0</v>
      </c>
      <c r="AX90" s="102">
        <v>0</v>
      </c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>
        <v>0</v>
      </c>
      <c r="BM90" s="102">
        <v>0</v>
      </c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>
        <v>0</v>
      </c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5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74</v>
      </c>
      <c r="CU90" s="53">
        <f t="shared" si="59"/>
        <v>4</v>
      </c>
    </row>
    <row r="91" spans="1:99" x14ac:dyDescent="0.3">
      <c r="A91" s="110" t="s">
        <v>249</v>
      </c>
      <c r="B91" s="110" t="s">
        <v>330</v>
      </c>
      <c r="C91" s="111">
        <v>870</v>
      </c>
      <c r="D91" s="110" t="s">
        <v>536</v>
      </c>
      <c r="E91" s="110" t="s">
        <v>502</v>
      </c>
      <c r="F91" s="110" t="s">
        <v>249</v>
      </c>
      <c r="G91" s="111" t="s">
        <v>543</v>
      </c>
      <c r="H91" s="111">
        <v>88</v>
      </c>
      <c r="I91" s="110" t="s">
        <v>575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>
        <v>0</v>
      </c>
      <c r="AH91" s="102">
        <v>0</v>
      </c>
      <c r="AI91" s="102">
        <v>0</v>
      </c>
      <c r="AJ91" s="102"/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>
        <v>0</v>
      </c>
      <c r="AW91" s="102">
        <v>0</v>
      </c>
      <c r="AX91" s="102">
        <v>0</v>
      </c>
      <c r="AY91" s="102"/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>
        <v>0</v>
      </c>
      <c r="BM91" s="102">
        <v>0</v>
      </c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>
        <v>0</v>
      </c>
      <c r="CB91" s="102">
        <v>0</v>
      </c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249</v>
      </c>
      <c r="B92" s="110" t="s">
        <v>330</v>
      </c>
      <c r="C92" s="111">
        <v>870</v>
      </c>
      <c r="D92" s="110" t="s">
        <v>536</v>
      </c>
      <c r="E92" s="110" t="s">
        <v>502</v>
      </c>
      <c r="F92" s="110" t="s">
        <v>249</v>
      </c>
      <c r="G92" s="111" t="s">
        <v>523</v>
      </c>
      <c r="H92" s="111">
        <v>89</v>
      </c>
      <c r="I92" s="110" t="s">
        <v>333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>
        <v>0</v>
      </c>
      <c r="AH92" s="102">
        <v>0</v>
      </c>
      <c r="AI92" s="102">
        <v>0</v>
      </c>
      <c r="AJ92" s="102"/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>
        <v>0</v>
      </c>
      <c r="AW92" s="102">
        <v>0</v>
      </c>
      <c r="AX92" s="102">
        <v>0</v>
      </c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>
        <v>0</v>
      </c>
      <c r="BM92" s="102">
        <v>0</v>
      </c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>
        <v>0</v>
      </c>
      <c r="CB92" s="102">
        <v>0</v>
      </c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249</v>
      </c>
      <c r="B93" s="110" t="s">
        <v>330</v>
      </c>
      <c r="C93" s="111">
        <v>870</v>
      </c>
      <c r="D93" s="110" t="s">
        <v>536</v>
      </c>
      <c r="E93" s="110" t="s">
        <v>502</v>
      </c>
      <c r="F93" s="110" t="s">
        <v>249</v>
      </c>
      <c r="G93" s="111" t="s">
        <v>523</v>
      </c>
      <c r="H93" s="111">
        <v>90</v>
      </c>
      <c r="I93" s="110" t="s">
        <v>576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>
        <v>0</v>
      </c>
      <c r="S93" s="102">
        <v>2</v>
      </c>
      <c r="T93" s="102">
        <v>0</v>
      </c>
      <c r="U93" s="102"/>
      <c r="V93" s="46">
        <f t="shared" si="46"/>
        <v>5</v>
      </c>
      <c r="W93" s="46">
        <v>2.5</v>
      </c>
      <c r="X93" s="120">
        <f t="shared" si="47"/>
        <v>11.5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3</v>
      </c>
      <c r="AF93" s="102">
        <v>0</v>
      </c>
      <c r="AG93" s="102">
        <v>1</v>
      </c>
      <c r="AH93" s="102">
        <v>6</v>
      </c>
      <c r="AI93" s="102">
        <v>0</v>
      </c>
      <c r="AJ93" s="102"/>
      <c r="AK93" s="46">
        <f t="shared" si="48"/>
        <v>30</v>
      </c>
      <c r="AL93" s="54">
        <v>37.5</v>
      </c>
      <c r="AM93" s="120">
        <f t="shared" si="49"/>
        <v>91.5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>
        <v>0</v>
      </c>
      <c r="AW93" s="102">
        <v>0</v>
      </c>
      <c r="AX93" s="102">
        <v>0</v>
      </c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>
        <v>0</v>
      </c>
      <c r="BM93" s="102">
        <v>0</v>
      </c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>
        <v>0</v>
      </c>
      <c r="CB93" s="102">
        <v>0</v>
      </c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3</v>
      </c>
      <c r="CN93" s="94">
        <f t="shared" si="41"/>
        <v>0</v>
      </c>
      <c r="CO93" s="94">
        <f t="shared" si="42"/>
        <v>1</v>
      </c>
      <c r="CP93" s="94">
        <f t="shared" si="43"/>
        <v>8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36</v>
      </c>
      <c r="CU93" s="53">
        <f t="shared" si="59"/>
        <v>0.8571428571428571</v>
      </c>
    </row>
    <row r="94" spans="1:99" x14ac:dyDescent="0.3">
      <c r="A94" s="110" t="s">
        <v>191</v>
      </c>
      <c r="B94" s="110" t="s">
        <v>190</v>
      </c>
      <c r="C94" s="111">
        <v>1714</v>
      </c>
      <c r="D94" s="110" t="s">
        <v>577</v>
      </c>
      <c r="E94" s="110" t="s">
        <v>191</v>
      </c>
      <c r="F94" s="110" t="s">
        <v>190</v>
      </c>
      <c r="G94" s="111" t="s">
        <v>539</v>
      </c>
      <c r="H94" s="111">
        <v>91</v>
      </c>
      <c r="I94" s="110" t="s">
        <v>578</v>
      </c>
      <c r="J94" s="102">
        <v>10</v>
      </c>
      <c r="K94" s="102">
        <v>14</v>
      </c>
      <c r="L94" s="102">
        <v>16</v>
      </c>
      <c r="M94" s="102">
        <v>11</v>
      </c>
      <c r="N94" s="102">
        <v>37</v>
      </c>
      <c r="O94" s="102">
        <v>31</v>
      </c>
      <c r="P94" s="102">
        <v>28</v>
      </c>
      <c r="Q94" s="102">
        <v>15</v>
      </c>
      <c r="R94" s="102">
        <v>17</v>
      </c>
      <c r="S94" s="102">
        <v>7</v>
      </c>
      <c r="T94" s="102">
        <v>5</v>
      </c>
      <c r="U94" s="102"/>
      <c r="V94" s="46">
        <f t="shared" si="46"/>
        <v>191</v>
      </c>
      <c r="W94" s="46">
        <v>85</v>
      </c>
      <c r="X94" s="120">
        <f t="shared" si="47"/>
        <v>443</v>
      </c>
      <c r="Y94" s="102">
        <v>34</v>
      </c>
      <c r="Z94" s="102">
        <v>31</v>
      </c>
      <c r="AA94" s="102">
        <v>46</v>
      </c>
      <c r="AB94" s="102">
        <v>104</v>
      </c>
      <c r="AC94" s="102">
        <v>64</v>
      </c>
      <c r="AD94" s="102">
        <v>48</v>
      </c>
      <c r="AE94" s="102">
        <v>24</v>
      </c>
      <c r="AF94" s="102">
        <v>47</v>
      </c>
      <c r="AG94" s="102">
        <v>90</v>
      </c>
      <c r="AH94" s="102">
        <v>113</v>
      </c>
      <c r="AI94" s="102">
        <v>45</v>
      </c>
      <c r="AJ94" s="102"/>
      <c r="AK94" s="46">
        <f t="shared" si="48"/>
        <v>646</v>
      </c>
      <c r="AL94" s="54">
        <v>124</v>
      </c>
      <c r="AM94" s="120">
        <f t="shared" si="49"/>
        <v>1351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4</v>
      </c>
      <c r="AV94" s="102">
        <v>0</v>
      </c>
      <c r="AW94" s="102">
        <v>0</v>
      </c>
      <c r="AX94" s="102">
        <v>2</v>
      </c>
      <c r="AY94" s="102"/>
      <c r="AZ94" s="46">
        <f t="shared" si="50"/>
        <v>16</v>
      </c>
      <c r="BA94" s="54">
        <v>4</v>
      </c>
      <c r="BB94" s="120">
        <f t="shared" si="51"/>
        <v>36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>
        <v>0</v>
      </c>
      <c r="BM94" s="102">
        <v>0</v>
      </c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2</v>
      </c>
      <c r="BT94" s="102">
        <v>6</v>
      </c>
      <c r="BU94" s="102">
        <v>10</v>
      </c>
      <c r="BV94" s="102">
        <v>7</v>
      </c>
      <c r="BW94" s="102">
        <v>27</v>
      </c>
      <c r="BX94" s="102">
        <v>6</v>
      </c>
      <c r="BY94" s="102">
        <v>6</v>
      </c>
      <c r="BZ94" s="102">
        <v>10</v>
      </c>
      <c r="CA94" s="102">
        <v>15</v>
      </c>
      <c r="CB94" s="102">
        <v>8</v>
      </c>
      <c r="CC94" s="102"/>
      <c r="CD94" s="51">
        <f t="shared" si="54"/>
        <v>99</v>
      </c>
      <c r="CE94" s="54">
        <v>19.5</v>
      </c>
      <c r="CF94" s="120">
        <f t="shared" si="55"/>
        <v>213.5</v>
      </c>
      <c r="CG94" s="94">
        <f t="shared" si="56"/>
        <v>46</v>
      </c>
      <c r="CH94" s="94">
        <f t="shared" si="35"/>
        <v>47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60</v>
      </c>
      <c r="CN94" s="94">
        <f t="shared" si="41"/>
        <v>72</v>
      </c>
      <c r="CO94" s="94">
        <f t="shared" si="42"/>
        <v>117</v>
      </c>
      <c r="CP94" s="94">
        <f t="shared" si="43"/>
        <v>135</v>
      </c>
      <c r="CQ94" s="94">
        <f t="shared" si="44"/>
        <v>60</v>
      </c>
      <c r="CR94" s="94">
        <f t="shared" si="45"/>
        <v>0</v>
      </c>
      <c r="CS94" s="52">
        <f t="shared" si="57"/>
        <v>233.5</v>
      </c>
      <c r="CT94" s="52">
        <f t="shared" si="58"/>
        <v>952</v>
      </c>
      <c r="CU94" s="53">
        <f t="shared" si="59"/>
        <v>4.0770877944325479</v>
      </c>
    </row>
    <row r="95" spans="1:99" x14ac:dyDescent="0.3">
      <c r="A95" s="110" t="s">
        <v>191</v>
      </c>
      <c r="B95" s="110" t="s">
        <v>190</v>
      </c>
      <c r="C95" s="111">
        <v>1714</v>
      </c>
      <c r="D95" s="110" t="s">
        <v>577</v>
      </c>
      <c r="E95" s="110" t="s">
        <v>191</v>
      </c>
      <c r="F95" s="110" t="s">
        <v>190</v>
      </c>
      <c r="G95" s="111" t="s">
        <v>523</v>
      </c>
      <c r="H95" s="111">
        <v>92</v>
      </c>
      <c r="I95" s="110" t="s">
        <v>194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>
        <v>0</v>
      </c>
      <c r="S95" s="102">
        <v>0</v>
      </c>
      <c r="T95" s="102">
        <v>1</v>
      </c>
      <c r="U95" s="102"/>
      <c r="V95" s="46">
        <f t="shared" si="46"/>
        <v>5</v>
      </c>
      <c r="W95" s="46">
        <v>92.5</v>
      </c>
      <c r="X95" s="120">
        <f t="shared" si="47"/>
        <v>100.5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>
        <v>4</v>
      </c>
      <c r="AH95" s="102">
        <v>3</v>
      </c>
      <c r="AI95" s="102">
        <v>5</v>
      </c>
      <c r="AJ95" s="102"/>
      <c r="AK95" s="46">
        <f t="shared" si="48"/>
        <v>45</v>
      </c>
      <c r="AL95" s="54">
        <v>86.5</v>
      </c>
      <c r="AM95" s="120">
        <f t="shared" si="49"/>
        <v>172.5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>
        <v>0</v>
      </c>
      <c r="AW95" s="102">
        <v>0</v>
      </c>
      <c r="AX95" s="102">
        <v>0</v>
      </c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>
        <v>0</v>
      </c>
      <c r="BM95" s="102">
        <v>0</v>
      </c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>
        <v>0</v>
      </c>
      <c r="CA95" s="102">
        <v>0</v>
      </c>
      <c r="CB95" s="102">
        <v>0</v>
      </c>
      <c r="CC95" s="102"/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4</v>
      </c>
      <c r="CP95" s="94">
        <f t="shared" si="43"/>
        <v>3</v>
      </c>
      <c r="CQ95" s="94">
        <f t="shared" si="44"/>
        <v>6</v>
      </c>
      <c r="CR95" s="94">
        <f t="shared" si="45"/>
        <v>0</v>
      </c>
      <c r="CS95" s="52">
        <f t="shared" si="57"/>
        <v>182</v>
      </c>
      <c r="CT95" s="52">
        <f t="shared" si="58"/>
        <v>54</v>
      </c>
      <c r="CU95" s="53">
        <f t="shared" si="59"/>
        <v>0.2967032967032967</v>
      </c>
    </row>
    <row r="96" spans="1:99" x14ac:dyDescent="0.3">
      <c r="A96" s="110" t="s">
        <v>191</v>
      </c>
      <c r="B96" s="110" t="s">
        <v>190</v>
      </c>
      <c r="C96" s="111">
        <v>1714</v>
      </c>
      <c r="D96" s="110" t="s">
        <v>577</v>
      </c>
      <c r="E96" s="110" t="s">
        <v>191</v>
      </c>
      <c r="F96" s="110" t="s">
        <v>190</v>
      </c>
      <c r="G96" s="111" t="s">
        <v>543</v>
      </c>
      <c r="H96" s="111">
        <v>93</v>
      </c>
      <c r="I96" s="110" t="s">
        <v>579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3</v>
      </c>
      <c r="R96" s="102">
        <v>11</v>
      </c>
      <c r="S96" s="102">
        <v>7</v>
      </c>
      <c r="T96" s="102">
        <v>1</v>
      </c>
      <c r="U96" s="102"/>
      <c r="V96" s="46">
        <f t="shared" si="46"/>
        <v>144</v>
      </c>
      <c r="W96" s="46">
        <v>7.5</v>
      </c>
      <c r="X96" s="120">
        <f t="shared" si="47"/>
        <v>260.5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13</v>
      </c>
      <c r="AG96" s="102">
        <v>26</v>
      </c>
      <c r="AH96" s="102">
        <v>17</v>
      </c>
      <c r="AI96" s="102">
        <v>0</v>
      </c>
      <c r="AJ96" s="102"/>
      <c r="AK96" s="46">
        <f t="shared" si="48"/>
        <v>163</v>
      </c>
      <c r="AL96" s="54">
        <v>18.5</v>
      </c>
      <c r="AM96" s="120">
        <f t="shared" si="49"/>
        <v>326.5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>
        <v>0</v>
      </c>
      <c r="AW96" s="102">
        <v>0</v>
      </c>
      <c r="AX96" s="102">
        <v>0</v>
      </c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>
        <v>0</v>
      </c>
      <c r="BM96" s="102">
        <v>0</v>
      </c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2</v>
      </c>
      <c r="BZ96" s="102">
        <v>0</v>
      </c>
      <c r="CA96" s="102">
        <v>0</v>
      </c>
      <c r="CB96" s="102">
        <v>0</v>
      </c>
      <c r="CC96" s="102"/>
      <c r="CD96" s="51">
        <f t="shared" si="54"/>
        <v>3</v>
      </c>
      <c r="CE96" s="54">
        <v>17.5</v>
      </c>
      <c r="CF96" s="120">
        <f t="shared" si="55"/>
        <v>23.5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18</v>
      </c>
      <c r="CO96" s="94">
        <f t="shared" si="42"/>
        <v>37</v>
      </c>
      <c r="CP96" s="94">
        <f t="shared" si="43"/>
        <v>24</v>
      </c>
      <c r="CQ96" s="94">
        <f t="shared" si="44"/>
        <v>1</v>
      </c>
      <c r="CR96" s="94">
        <f t="shared" si="45"/>
        <v>0</v>
      </c>
      <c r="CS96" s="52">
        <f t="shared" si="57"/>
        <v>44.5</v>
      </c>
      <c r="CT96" s="52">
        <f t="shared" si="58"/>
        <v>310</v>
      </c>
      <c r="CU96" s="53">
        <f t="shared" si="59"/>
        <v>6.9662921348314608</v>
      </c>
    </row>
    <row r="97" spans="1:99" x14ac:dyDescent="0.3">
      <c r="A97" s="110" t="s">
        <v>191</v>
      </c>
      <c r="B97" s="110" t="s">
        <v>190</v>
      </c>
      <c r="C97" s="111">
        <v>1714</v>
      </c>
      <c r="D97" s="110" t="s">
        <v>577</v>
      </c>
      <c r="E97" s="110" t="s">
        <v>191</v>
      </c>
      <c r="F97" s="110" t="s">
        <v>190</v>
      </c>
      <c r="G97" s="111" t="s">
        <v>523</v>
      </c>
      <c r="H97" s="111">
        <v>94</v>
      </c>
      <c r="I97" s="110" t="s">
        <v>193</v>
      </c>
      <c r="J97" s="102">
        <v>8</v>
      </c>
      <c r="K97" s="102">
        <v>7</v>
      </c>
      <c r="L97" s="102">
        <v>5</v>
      </c>
      <c r="M97" s="102">
        <v>12</v>
      </c>
      <c r="N97" s="102">
        <v>10</v>
      </c>
      <c r="O97" s="102">
        <v>10</v>
      </c>
      <c r="P97" s="102">
        <v>3</v>
      </c>
      <c r="Q97" s="102">
        <v>9</v>
      </c>
      <c r="R97" s="102">
        <v>9</v>
      </c>
      <c r="S97" s="102">
        <v>0</v>
      </c>
      <c r="T97" s="102">
        <v>3</v>
      </c>
      <c r="U97" s="102"/>
      <c r="V97" s="46">
        <f t="shared" si="46"/>
        <v>76</v>
      </c>
      <c r="W97" s="46">
        <v>75.5</v>
      </c>
      <c r="X97" s="120">
        <f t="shared" si="47"/>
        <v>212.5</v>
      </c>
      <c r="Y97" s="102">
        <v>6</v>
      </c>
      <c r="Z97" s="102">
        <v>5</v>
      </c>
      <c r="AA97" s="102">
        <v>5</v>
      </c>
      <c r="AB97" s="102">
        <v>4</v>
      </c>
      <c r="AC97" s="102">
        <v>7</v>
      </c>
      <c r="AD97" s="102">
        <v>8</v>
      </c>
      <c r="AE97" s="102">
        <v>5</v>
      </c>
      <c r="AF97" s="102">
        <v>8</v>
      </c>
      <c r="AG97" s="102">
        <v>6</v>
      </c>
      <c r="AH97" s="102">
        <v>3</v>
      </c>
      <c r="AI97" s="102">
        <v>1</v>
      </c>
      <c r="AJ97" s="102"/>
      <c r="AK97" s="46">
        <f t="shared" si="48"/>
        <v>58</v>
      </c>
      <c r="AL97" s="54">
        <v>42.5</v>
      </c>
      <c r="AM97" s="120">
        <f t="shared" si="49"/>
        <v>147.5</v>
      </c>
      <c r="AN97" s="102">
        <v>1</v>
      </c>
      <c r="AO97" s="102">
        <v>0</v>
      </c>
      <c r="AP97" s="102">
        <v>0</v>
      </c>
      <c r="AQ97" s="102">
        <v>1</v>
      </c>
      <c r="AR97" s="102">
        <v>2</v>
      </c>
      <c r="AS97" s="102">
        <v>0</v>
      </c>
      <c r="AT97" s="102">
        <v>0</v>
      </c>
      <c r="AU97" s="102">
        <v>0</v>
      </c>
      <c r="AV97" s="102">
        <v>0</v>
      </c>
      <c r="AW97" s="102">
        <v>0</v>
      </c>
      <c r="AX97" s="102">
        <v>0</v>
      </c>
      <c r="AY97" s="102"/>
      <c r="AZ97" s="46">
        <f t="shared" si="50"/>
        <v>4</v>
      </c>
      <c r="BA97" s="54">
        <v>3</v>
      </c>
      <c r="BB97" s="120">
        <f t="shared" si="51"/>
        <v>10</v>
      </c>
      <c r="BC97" s="102">
        <v>0</v>
      </c>
      <c r="BD97" s="102">
        <v>0</v>
      </c>
      <c r="BE97" s="102">
        <v>0</v>
      </c>
      <c r="BF97" s="102">
        <v>0</v>
      </c>
      <c r="BG97" s="102">
        <v>1</v>
      </c>
      <c r="BH97" s="102">
        <v>0</v>
      </c>
      <c r="BI97" s="102">
        <v>0</v>
      </c>
      <c r="BJ97" s="102">
        <v>0</v>
      </c>
      <c r="BK97" s="102">
        <v>0</v>
      </c>
      <c r="BL97" s="102">
        <v>0</v>
      </c>
      <c r="BM97" s="102">
        <v>0</v>
      </c>
      <c r="BN97" s="104"/>
      <c r="BO97" s="51">
        <f t="shared" si="52"/>
        <v>1</v>
      </c>
      <c r="BP97" s="54">
        <v>0</v>
      </c>
      <c r="BQ97" s="120">
        <f t="shared" si="53"/>
        <v>2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>
        <v>0</v>
      </c>
      <c r="CB97" s="102">
        <v>0</v>
      </c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15</v>
      </c>
      <c r="CH97" s="94">
        <f t="shared" si="35"/>
        <v>12</v>
      </c>
      <c r="CI97" s="94">
        <f t="shared" si="36"/>
        <v>10</v>
      </c>
      <c r="CJ97" s="94">
        <f t="shared" si="37"/>
        <v>17</v>
      </c>
      <c r="CK97" s="94">
        <f t="shared" si="38"/>
        <v>20</v>
      </c>
      <c r="CL97" s="94">
        <f t="shared" si="39"/>
        <v>18</v>
      </c>
      <c r="CM97" s="94">
        <f t="shared" si="40"/>
        <v>8</v>
      </c>
      <c r="CN97" s="94">
        <f t="shared" si="41"/>
        <v>17</v>
      </c>
      <c r="CO97" s="94">
        <f t="shared" si="42"/>
        <v>15</v>
      </c>
      <c r="CP97" s="94">
        <f t="shared" si="43"/>
        <v>3</v>
      </c>
      <c r="CQ97" s="94">
        <f t="shared" si="44"/>
        <v>4</v>
      </c>
      <c r="CR97" s="94">
        <f t="shared" si="45"/>
        <v>0</v>
      </c>
      <c r="CS97" s="52">
        <f t="shared" si="57"/>
        <v>121</v>
      </c>
      <c r="CT97" s="52">
        <f t="shared" si="58"/>
        <v>139</v>
      </c>
      <c r="CU97" s="53">
        <f t="shared" si="59"/>
        <v>1.1487603305785123</v>
      </c>
    </row>
    <row r="98" spans="1:99" x14ac:dyDescent="0.3">
      <c r="A98" s="110" t="s">
        <v>191</v>
      </c>
      <c r="B98" s="110" t="s">
        <v>190</v>
      </c>
      <c r="C98" s="111">
        <v>1714</v>
      </c>
      <c r="D98" s="110" t="s">
        <v>577</v>
      </c>
      <c r="E98" s="110" t="s">
        <v>191</v>
      </c>
      <c r="F98" s="110" t="s">
        <v>190</v>
      </c>
      <c r="G98" s="111" t="s">
        <v>523</v>
      </c>
      <c r="H98" s="111">
        <v>95</v>
      </c>
      <c r="I98" s="110" t="s">
        <v>196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>
        <v>0</v>
      </c>
      <c r="S98" s="102">
        <v>5</v>
      </c>
      <c r="T98" s="102">
        <v>0</v>
      </c>
      <c r="U98" s="102"/>
      <c r="V98" s="46">
        <f t="shared" si="46"/>
        <v>14</v>
      </c>
      <c r="W98" s="46">
        <v>76.5</v>
      </c>
      <c r="X98" s="120">
        <f t="shared" si="47"/>
        <v>101.5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>
        <v>0</v>
      </c>
      <c r="AH98" s="102">
        <v>0</v>
      </c>
      <c r="AI98" s="102">
        <v>1</v>
      </c>
      <c r="AJ98" s="102"/>
      <c r="AK98" s="46">
        <f t="shared" si="48"/>
        <v>21</v>
      </c>
      <c r="AL98" s="54">
        <v>28.5</v>
      </c>
      <c r="AM98" s="120">
        <f t="shared" si="49"/>
        <v>67.5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>
        <v>0</v>
      </c>
      <c r="AW98" s="102">
        <v>0</v>
      </c>
      <c r="AX98" s="102">
        <v>0</v>
      </c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>
        <v>0</v>
      </c>
      <c r="BM98" s="102">
        <v>0</v>
      </c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>
        <v>0</v>
      </c>
      <c r="CB98" s="102">
        <v>0</v>
      </c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5</v>
      </c>
      <c r="CQ98" s="94">
        <f t="shared" si="44"/>
        <v>1</v>
      </c>
      <c r="CR98" s="94">
        <f t="shared" si="45"/>
        <v>0</v>
      </c>
      <c r="CS98" s="52">
        <f t="shared" si="57"/>
        <v>110.5</v>
      </c>
      <c r="CT98" s="52">
        <f t="shared" si="58"/>
        <v>37</v>
      </c>
      <c r="CU98" s="53">
        <f t="shared" si="59"/>
        <v>0.33484162895927599</v>
      </c>
    </row>
    <row r="99" spans="1:99" x14ac:dyDescent="0.3">
      <c r="A99" s="110" t="s">
        <v>191</v>
      </c>
      <c r="B99" s="110" t="s">
        <v>190</v>
      </c>
      <c r="C99" s="111">
        <v>1714</v>
      </c>
      <c r="D99" s="110" t="s">
        <v>577</v>
      </c>
      <c r="E99" s="110" t="s">
        <v>191</v>
      </c>
      <c r="F99" s="110" t="s">
        <v>190</v>
      </c>
      <c r="G99" s="111" t="s">
        <v>523</v>
      </c>
      <c r="H99" s="111">
        <v>96</v>
      </c>
      <c r="I99" s="110" t="s">
        <v>197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>
        <v>2</v>
      </c>
      <c r="S99" s="102">
        <v>0</v>
      </c>
      <c r="T99" s="102">
        <v>0</v>
      </c>
      <c r="U99" s="102"/>
      <c r="V99" s="46">
        <f t="shared" si="46"/>
        <v>27</v>
      </c>
      <c r="W99" s="46">
        <v>67.5</v>
      </c>
      <c r="X99" s="120">
        <f t="shared" si="47"/>
        <v>116.5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>
        <v>1</v>
      </c>
      <c r="AH99" s="102">
        <v>5</v>
      </c>
      <c r="AI99" s="102">
        <v>1</v>
      </c>
      <c r="AJ99" s="102"/>
      <c r="AK99" s="46">
        <f t="shared" si="48"/>
        <v>24</v>
      </c>
      <c r="AL99" s="54">
        <v>22</v>
      </c>
      <c r="AM99" s="120">
        <f t="shared" si="49"/>
        <v>65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>
        <v>0</v>
      </c>
      <c r="AW99" s="102">
        <v>0</v>
      </c>
      <c r="AX99" s="102">
        <v>0</v>
      </c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>
        <v>0</v>
      </c>
      <c r="BM99" s="102">
        <v>0</v>
      </c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>
        <v>0</v>
      </c>
      <c r="CB99" s="102">
        <v>0</v>
      </c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3</v>
      </c>
      <c r="CP99" s="94">
        <f t="shared" si="43"/>
        <v>5</v>
      </c>
      <c r="CQ99" s="94">
        <f t="shared" si="44"/>
        <v>1</v>
      </c>
      <c r="CR99" s="94">
        <f t="shared" si="45"/>
        <v>0</v>
      </c>
      <c r="CS99" s="52">
        <f t="shared" si="57"/>
        <v>93</v>
      </c>
      <c r="CT99" s="52">
        <f t="shared" si="58"/>
        <v>52</v>
      </c>
      <c r="CU99" s="53">
        <f t="shared" si="59"/>
        <v>0.55913978494623651</v>
      </c>
    </row>
    <row r="100" spans="1:99" x14ac:dyDescent="0.3">
      <c r="A100" s="110" t="s">
        <v>191</v>
      </c>
      <c r="B100" s="110" t="s">
        <v>190</v>
      </c>
      <c r="C100" s="111">
        <v>1714</v>
      </c>
      <c r="D100" s="110" t="s">
        <v>577</v>
      </c>
      <c r="E100" s="110" t="s">
        <v>191</v>
      </c>
      <c r="F100" s="110" t="s">
        <v>190</v>
      </c>
      <c r="G100" s="111" t="s">
        <v>543</v>
      </c>
      <c r="H100" s="111">
        <v>97</v>
      </c>
      <c r="I100" s="110" t="s">
        <v>580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>
        <v>1</v>
      </c>
      <c r="S100" s="102">
        <v>0</v>
      </c>
      <c r="T100" s="102">
        <v>0</v>
      </c>
      <c r="U100" s="102"/>
      <c r="V100" s="46">
        <f t="shared" si="46"/>
        <v>23</v>
      </c>
      <c r="W100" s="46">
        <v>23</v>
      </c>
      <c r="X100" s="120">
        <f t="shared" si="47"/>
        <v>59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>
        <v>6</v>
      </c>
      <c r="AH100" s="102">
        <v>8</v>
      </c>
      <c r="AI100" s="102">
        <v>10</v>
      </c>
      <c r="AJ100" s="102"/>
      <c r="AK100" s="46">
        <f t="shared" si="48"/>
        <v>129</v>
      </c>
      <c r="AL100" s="54">
        <v>37.5</v>
      </c>
      <c r="AM100" s="120">
        <f t="shared" si="49"/>
        <v>261.5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>
        <v>0</v>
      </c>
      <c r="AW100" s="102">
        <v>1</v>
      </c>
      <c r="AX100" s="102">
        <v>0</v>
      </c>
      <c r="AY100" s="102"/>
      <c r="AZ100" s="46">
        <f t="shared" si="50"/>
        <v>1</v>
      </c>
      <c r="BA100" s="54">
        <v>0</v>
      </c>
      <c r="BB100" s="120">
        <f t="shared" si="51"/>
        <v>2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>
        <v>0</v>
      </c>
      <c r="BM100" s="102">
        <v>0</v>
      </c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>
        <v>3</v>
      </c>
      <c r="CA100" s="102">
        <v>0</v>
      </c>
      <c r="CB100" s="102">
        <v>0</v>
      </c>
      <c r="CC100" s="102"/>
      <c r="CD100" s="51">
        <f t="shared" si="54"/>
        <v>4</v>
      </c>
      <c r="CE100" s="54">
        <v>4.5</v>
      </c>
      <c r="CF100" s="120">
        <f t="shared" si="55"/>
        <v>12.5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10</v>
      </c>
      <c r="CP100" s="94">
        <f t="shared" si="43"/>
        <v>9</v>
      </c>
      <c r="CQ100" s="94">
        <f t="shared" si="44"/>
        <v>10</v>
      </c>
      <c r="CR100" s="94">
        <f t="shared" si="45"/>
        <v>0</v>
      </c>
      <c r="CS100" s="52">
        <f t="shared" si="57"/>
        <v>65</v>
      </c>
      <c r="CT100" s="52">
        <f t="shared" si="58"/>
        <v>157</v>
      </c>
      <c r="CU100" s="53">
        <f t="shared" si="59"/>
        <v>2.4153846153846152</v>
      </c>
    </row>
    <row r="101" spans="1:99" x14ac:dyDescent="0.3">
      <c r="A101" s="110" t="s">
        <v>191</v>
      </c>
      <c r="B101" s="110" t="s">
        <v>212</v>
      </c>
      <c r="C101" s="111">
        <v>1714</v>
      </c>
      <c r="D101" s="110" t="s">
        <v>577</v>
      </c>
      <c r="E101" s="110" t="s">
        <v>191</v>
      </c>
      <c r="F101" s="110" t="s">
        <v>190</v>
      </c>
      <c r="G101" s="111" t="s">
        <v>525</v>
      </c>
      <c r="H101" s="111">
        <v>98</v>
      </c>
      <c r="I101" s="110" t="s">
        <v>581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38</v>
      </c>
      <c r="Q101" s="102">
        <v>27</v>
      </c>
      <c r="R101" s="102">
        <v>20</v>
      </c>
      <c r="S101" s="102">
        <v>1</v>
      </c>
      <c r="T101" s="102">
        <v>0</v>
      </c>
      <c r="U101" s="102"/>
      <c r="V101" s="46">
        <f t="shared" si="46"/>
        <v>150</v>
      </c>
      <c r="W101" s="46">
        <v>15.5</v>
      </c>
      <c r="X101" s="120">
        <f t="shared" si="47"/>
        <v>307.5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12</v>
      </c>
      <c r="AG101" s="102">
        <v>30</v>
      </c>
      <c r="AH101" s="102">
        <v>20</v>
      </c>
      <c r="AI101" s="102">
        <v>13</v>
      </c>
      <c r="AJ101" s="102"/>
      <c r="AK101" s="46">
        <f t="shared" si="48"/>
        <v>191</v>
      </c>
      <c r="AL101" s="54">
        <v>47</v>
      </c>
      <c r="AM101" s="120">
        <f t="shared" si="49"/>
        <v>416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>
        <v>2</v>
      </c>
      <c r="AW101" s="102">
        <v>1</v>
      </c>
      <c r="AX101" s="102">
        <v>1</v>
      </c>
      <c r="AY101" s="102"/>
      <c r="AZ101" s="46">
        <f t="shared" si="50"/>
        <v>5</v>
      </c>
      <c r="BA101" s="54">
        <v>10.5</v>
      </c>
      <c r="BB101" s="120">
        <f t="shared" si="51"/>
        <v>20.5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>
        <v>0</v>
      </c>
      <c r="BM101" s="102">
        <v>0</v>
      </c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>
        <v>1</v>
      </c>
      <c r="CA101" s="102">
        <v>0</v>
      </c>
      <c r="CB101" s="102">
        <v>0</v>
      </c>
      <c r="CC101" s="102"/>
      <c r="CD101" s="51">
        <f t="shared" si="54"/>
        <v>2</v>
      </c>
      <c r="CE101" s="54">
        <v>27.5</v>
      </c>
      <c r="CF101" s="120">
        <f t="shared" si="55"/>
        <v>31.5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44</v>
      </c>
      <c r="CN101" s="94">
        <f t="shared" si="41"/>
        <v>39</v>
      </c>
      <c r="CO101" s="94">
        <f t="shared" si="42"/>
        <v>53</v>
      </c>
      <c r="CP101" s="94">
        <f t="shared" si="43"/>
        <v>22</v>
      </c>
      <c r="CQ101" s="94">
        <f t="shared" si="44"/>
        <v>14</v>
      </c>
      <c r="CR101" s="94">
        <f t="shared" si="45"/>
        <v>0</v>
      </c>
      <c r="CS101" s="52">
        <f t="shared" si="57"/>
        <v>101</v>
      </c>
      <c r="CT101" s="52">
        <f t="shared" si="58"/>
        <v>348</v>
      </c>
      <c r="CU101" s="53">
        <f t="shared" si="59"/>
        <v>3.4455445544554455</v>
      </c>
    </row>
    <row r="102" spans="1:99" x14ac:dyDescent="0.3">
      <c r="A102" s="110" t="s">
        <v>191</v>
      </c>
      <c r="B102" s="110" t="s">
        <v>212</v>
      </c>
      <c r="C102" s="111">
        <v>1714</v>
      </c>
      <c r="D102" s="110" t="s">
        <v>577</v>
      </c>
      <c r="E102" s="110" t="s">
        <v>191</v>
      </c>
      <c r="F102" s="110" t="s">
        <v>190</v>
      </c>
      <c r="G102" s="111" t="s">
        <v>523</v>
      </c>
      <c r="H102" s="111">
        <v>99</v>
      </c>
      <c r="I102" s="110" t="s">
        <v>215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>
        <v>1</v>
      </c>
      <c r="S102" s="102">
        <v>0</v>
      </c>
      <c r="T102" s="102">
        <v>1</v>
      </c>
      <c r="U102" s="102"/>
      <c r="V102" s="46">
        <f t="shared" si="46"/>
        <v>74</v>
      </c>
      <c r="W102" s="46">
        <v>89.5</v>
      </c>
      <c r="X102" s="120">
        <f t="shared" si="47"/>
        <v>221.5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>
        <v>18</v>
      </c>
      <c r="AH102" s="102">
        <v>0</v>
      </c>
      <c r="AI102" s="102">
        <v>5</v>
      </c>
      <c r="AJ102" s="102"/>
      <c r="AK102" s="46">
        <f t="shared" si="48"/>
        <v>52</v>
      </c>
      <c r="AL102" s="54">
        <v>11</v>
      </c>
      <c r="AM102" s="120">
        <f t="shared" si="49"/>
        <v>115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>
        <v>0</v>
      </c>
      <c r="AW102" s="102">
        <v>0</v>
      </c>
      <c r="AX102" s="102">
        <v>0</v>
      </c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>
        <v>0</v>
      </c>
      <c r="BM102" s="102">
        <v>0</v>
      </c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>
        <v>0</v>
      </c>
      <c r="CB102" s="102">
        <v>0</v>
      </c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19</v>
      </c>
      <c r="CP102" s="94">
        <f t="shared" si="43"/>
        <v>0</v>
      </c>
      <c r="CQ102" s="94">
        <f t="shared" si="44"/>
        <v>6</v>
      </c>
      <c r="CR102" s="94">
        <f t="shared" si="45"/>
        <v>0</v>
      </c>
      <c r="CS102" s="52">
        <f t="shared" si="57"/>
        <v>101</v>
      </c>
      <c r="CT102" s="52">
        <f t="shared" si="58"/>
        <v>126</v>
      </c>
      <c r="CU102" s="53">
        <f t="shared" si="59"/>
        <v>1.2475247524752475</v>
      </c>
    </row>
    <row r="103" spans="1:99" x14ac:dyDescent="0.3">
      <c r="A103" s="110" t="s">
        <v>191</v>
      </c>
      <c r="B103" s="110" t="s">
        <v>212</v>
      </c>
      <c r="C103" s="111">
        <v>1714</v>
      </c>
      <c r="D103" s="110" t="s">
        <v>577</v>
      </c>
      <c r="E103" s="110" t="s">
        <v>191</v>
      </c>
      <c r="F103" s="110" t="s">
        <v>190</v>
      </c>
      <c r="G103" s="111" t="s">
        <v>523</v>
      </c>
      <c r="H103" s="111">
        <v>100</v>
      </c>
      <c r="I103" s="110" t="s">
        <v>211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>
        <v>2</v>
      </c>
      <c r="S103" s="102">
        <v>1</v>
      </c>
      <c r="T103" s="102">
        <v>1</v>
      </c>
      <c r="U103" s="102"/>
      <c r="V103" s="46">
        <f t="shared" si="46"/>
        <v>41</v>
      </c>
      <c r="W103" s="46">
        <v>68</v>
      </c>
      <c r="X103" s="120">
        <f t="shared" si="47"/>
        <v>135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>
        <v>1</v>
      </c>
      <c r="AH103" s="102">
        <v>2</v>
      </c>
      <c r="AI103" s="102">
        <v>3</v>
      </c>
      <c r="AJ103" s="102"/>
      <c r="AK103" s="46">
        <f t="shared" si="48"/>
        <v>32</v>
      </c>
      <c r="AL103" s="54">
        <v>45.5</v>
      </c>
      <c r="AM103" s="120">
        <f t="shared" si="49"/>
        <v>104.5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>
        <v>0</v>
      </c>
      <c r="AW103" s="102">
        <v>0</v>
      </c>
      <c r="AX103" s="102">
        <v>0</v>
      </c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>
        <v>0</v>
      </c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>
        <v>0</v>
      </c>
      <c r="CB103" s="102">
        <v>3</v>
      </c>
      <c r="CC103" s="102"/>
      <c r="CD103" s="51">
        <f t="shared" si="54"/>
        <v>3</v>
      </c>
      <c r="CE103" s="54">
        <v>0.5</v>
      </c>
      <c r="CF103" s="120">
        <f t="shared" si="55"/>
        <v>6.5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3</v>
      </c>
      <c r="CP103" s="94">
        <f t="shared" si="43"/>
        <v>3</v>
      </c>
      <c r="CQ103" s="94">
        <f t="shared" si="44"/>
        <v>7</v>
      </c>
      <c r="CR103" s="94">
        <f t="shared" si="45"/>
        <v>0</v>
      </c>
      <c r="CS103" s="52">
        <f t="shared" si="57"/>
        <v>117</v>
      </c>
      <c r="CT103" s="52">
        <f t="shared" si="58"/>
        <v>76</v>
      </c>
      <c r="CU103" s="53">
        <f t="shared" si="59"/>
        <v>0.6495726495726496</v>
      </c>
    </row>
    <row r="104" spans="1:99" x14ac:dyDescent="0.3">
      <c r="A104" s="110" t="s">
        <v>191</v>
      </c>
      <c r="B104" s="110" t="s">
        <v>336</v>
      </c>
      <c r="C104" s="111">
        <v>1714</v>
      </c>
      <c r="D104" s="110" t="s">
        <v>577</v>
      </c>
      <c r="E104" s="110" t="s">
        <v>191</v>
      </c>
      <c r="F104" s="110" t="s">
        <v>340</v>
      </c>
      <c r="G104" s="111" t="s">
        <v>525</v>
      </c>
      <c r="H104" s="111">
        <v>101</v>
      </c>
      <c r="I104" s="110" t="s">
        <v>340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61</v>
      </c>
      <c r="P104" s="102">
        <v>23</v>
      </c>
      <c r="Q104" s="102">
        <v>8</v>
      </c>
      <c r="R104" s="102">
        <v>18</v>
      </c>
      <c r="S104" s="102">
        <v>9</v>
      </c>
      <c r="T104" s="102">
        <v>6</v>
      </c>
      <c r="U104" s="102"/>
      <c r="V104" s="46">
        <f t="shared" si="46"/>
        <v>211</v>
      </c>
      <c r="W104" s="46">
        <v>53.5</v>
      </c>
      <c r="X104" s="120">
        <f t="shared" si="47"/>
        <v>461.5</v>
      </c>
      <c r="Y104" s="102">
        <v>35</v>
      </c>
      <c r="Z104" s="102">
        <v>6</v>
      </c>
      <c r="AA104" s="102">
        <v>56</v>
      </c>
      <c r="AB104" s="102">
        <v>46</v>
      </c>
      <c r="AC104" s="102">
        <v>37</v>
      </c>
      <c r="AD104" s="102">
        <v>34</v>
      </c>
      <c r="AE104" s="102">
        <v>15</v>
      </c>
      <c r="AF104" s="102">
        <v>27</v>
      </c>
      <c r="AG104" s="102">
        <v>38</v>
      </c>
      <c r="AH104" s="102">
        <v>41</v>
      </c>
      <c r="AI104" s="102">
        <v>29</v>
      </c>
      <c r="AJ104" s="102"/>
      <c r="AK104" s="46">
        <f t="shared" si="48"/>
        <v>364</v>
      </c>
      <c r="AL104" s="54">
        <v>358</v>
      </c>
      <c r="AM104" s="120">
        <f t="shared" si="49"/>
        <v>1045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2</v>
      </c>
      <c r="AU104" s="102">
        <v>2</v>
      </c>
      <c r="AV104" s="102">
        <v>0</v>
      </c>
      <c r="AW104" s="102">
        <v>0</v>
      </c>
      <c r="AX104" s="102">
        <v>0</v>
      </c>
      <c r="AY104" s="102"/>
      <c r="AZ104" s="46">
        <f t="shared" si="50"/>
        <v>9</v>
      </c>
      <c r="BA104" s="54">
        <v>5</v>
      </c>
      <c r="BB104" s="120">
        <f t="shared" si="51"/>
        <v>22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>
        <v>0</v>
      </c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35</v>
      </c>
      <c r="BX104" s="102">
        <v>5</v>
      </c>
      <c r="BY104" s="102">
        <v>5</v>
      </c>
      <c r="BZ104" s="102">
        <v>0</v>
      </c>
      <c r="CA104" s="102">
        <v>4</v>
      </c>
      <c r="CB104" s="102">
        <v>11</v>
      </c>
      <c r="CC104" s="102"/>
      <c r="CD104" s="51">
        <f t="shared" si="54"/>
        <v>64</v>
      </c>
      <c r="CE104" s="54">
        <v>5.5</v>
      </c>
      <c r="CF104" s="120">
        <f t="shared" si="55"/>
        <v>130.5</v>
      </c>
      <c r="CG104" s="94">
        <f t="shared" si="56"/>
        <v>43</v>
      </c>
      <c r="CH104" s="94">
        <f t="shared" si="35"/>
        <v>16</v>
      </c>
      <c r="CI104" s="94">
        <f t="shared" si="36"/>
        <v>84</v>
      </c>
      <c r="CJ104" s="94">
        <f t="shared" si="37"/>
        <v>59</v>
      </c>
      <c r="CK104" s="94">
        <f t="shared" si="38"/>
        <v>71</v>
      </c>
      <c r="CL104" s="94">
        <f t="shared" si="39"/>
        <v>132</v>
      </c>
      <c r="CM104" s="94">
        <f t="shared" si="40"/>
        <v>45</v>
      </c>
      <c r="CN104" s="94">
        <f t="shared" si="41"/>
        <v>42</v>
      </c>
      <c r="CO104" s="94">
        <f t="shared" si="42"/>
        <v>56</v>
      </c>
      <c r="CP104" s="94">
        <f t="shared" si="43"/>
        <v>54</v>
      </c>
      <c r="CQ104" s="94">
        <f t="shared" si="44"/>
        <v>46</v>
      </c>
      <c r="CR104" s="94">
        <f t="shared" si="45"/>
        <v>0</v>
      </c>
      <c r="CS104" s="52">
        <f t="shared" si="57"/>
        <v>423.5</v>
      </c>
      <c r="CT104" s="52">
        <f t="shared" si="58"/>
        <v>648</v>
      </c>
      <c r="CU104" s="53">
        <f t="shared" si="59"/>
        <v>1.5301062573789848</v>
      </c>
    </row>
    <row r="105" spans="1:99" x14ac:dyDescent="0.3">
      <c r="A105" s="110" t="s">
        <v>191</v>
      </c>
      <c r="B105" s="110" t="s">
        <v>336</v>
      </c>
      <c r="C105" s="111">
        <v>1714</v>
      </c>
      <c r="D105" s="110" t="s">
        <v>577</v>
      </c>
      <c r="E105" s="110" t="s">
        <v>191</v>
      </c>
      <c r="F105" s="110" t="s">
        <v>340</v>
      </c>
      <c r="G105" s="111" t="s">
        <v>523</v>
      </c>
      <c r="H105" s="111">
        <v>102</v>
      </c>
      <c r="I105" s="110" t="s">
        <v>338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26</v>
      </c>
      <c r="P105" s="102">
        <v>8</v>
      </c>
      <c r="Q105" s="102">
        <v>4</v>
      </c>
      <c r="R105" s="102">
        <v>5</v>
      </c>
      <c r="S105" s="102">
        <v>5</v>
      </c>
      <c r="T105" s="102">
        <v>0</v>
      </c>
      <c r="U105" s="102"/>
      <c r="V105" s="46">
        <f t="shared" si="46"/>
        <v>66</v>
      </c>
      <c r="W105" s="46">
        <v>84</v>
      </c>
      <c r="X105" s="120">
        <f t="shared" si="47"/>
        <v>211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18</v>
      </c>
      <c r="AE105" s="102">
        <v>21</v>
      </c>
      <c r="AF105" s="102">
        <v>26</v>
      </c>
      <c r="AG105" s="102">
        <v>15</v>
      </c>
      <c r="AH105" s="102">
        <v>9</v>
      </c>
      <c r="AI105" s="102">
        <v>17</v>
      </c>
      <c r="AJ105" s="102"/>
      <c r="AK105" s="46">
        <f t="shared" si="48"/>
        <v>230</v>
      </c>
      <c r="AL105" s="54">
        <v>164</v>
      </c>
      <c r="AM105" s="120">
        <f t="shared" si="49"/>
        <v>586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2</v>
      </c>
      <c r="AT105" s="102">
        <v>1</v>
      </c>
      <c r="AU105" s="102">
        <v>1</v>
      </c>
      <c r="AV105" s="102">
        <v>1</v>
      </c>
      <c r="AW105" s="102">
        <v>0</v>
      </c>
      <c r="AX105" s="102">
        <v>0</v>
      </c>
      <c r="AY105" s="102"/>
      <c r="AZ105" s="46">
        <f t="shared" si="50"/>
        <v>8</v>
      </c>
      <c r="BA105" s="54">
        <v>3</v>
      </c>
      <c r="BB105" s="120">
        <f t="shared" si="51"/>
        <v>19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>
        <v>0</v>
      </c>
      <c r="BM105" s="102">
        <v>0</v>
      </c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>
        <v>0</v>
      </c>
      <c r="CA105" s="102">
        <v>0</v>
      </c>
      <c r="CB105" s="102">
        <v>22</v>
      </c>
      <c r="CC105" s="102"/>
      <c r="CD105" s="51">
        <f t="shared" si="54"/>
        <v>82</v>
      </c>
      <c r="CE105" s="54">
        <v>1</v>
      </c>
      <c r="CF105" s="120">
        <f t="shared" si="55"/>
        <v>157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77</v>
      </c>
      <c r="CM105" s="94">
        <f t="shared" si="40"/>
        <v>30</v>
      </c>
      <c r="CN105" s="94">
        <f t="shared" si="41"/>
        <v>48</v>
      </c>
      <c r="CO105" s="94">
        <f t="shared" si="42"/>
        <v>21</v>
      </c>
      <c r="CP105" s="94">
        <f t="shared" si="43"/>
        <v>14</v>
      </c>
      <c r="CQ105" s="94">
        <f t="shared" si="44"/>
        <v>39</v>
      </c>
      <c r="CR105" s="94">
        <f t="shared" si="45"/>
        <v>0</v>
      </c>
      <c r="CS105" s="52">
        <f t="shared" si="57"/>
        <v>252</v>
      </c>
      <c r="CT105" s="52">
        <f t="shared" si="58"/>
        <v>386</v>
      </c>
      <c r="CU105" s="53">
        <f t="shared" si="59"/>
        <v>1.5317460317460319</v>
      </c>
    </row>
    <row r="106" spans="1:99" x14ac:dyDescent="0.3">
      <c r="A106" s="110" t="s">
        <v>191</v>
      </c>
      <c r="B106" s="110" t="s">
        <v>336</v>
      </c>
      <c r="C106" s="111">
        <v>1714</v>
      </c>
      <c r="D106" s="110" t="s">
        <v>577</v>
      </c>
      <c r="E106" s="110" t="s">
        <v>191</v>
      </c>
      <c r="F106" s="110" t="s">
        <v>340</v>
      </c>
      <c r="G106" s="111" t="s">
        <v>523</v>
      </c>
      <c r="H106" s="111">
        <v>103</v>
      </c>
      <c r="I106" s="110" t="s">
        <v>342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1</v>
      </c>
      <c r="R106" s="102">
        <v>0</v>
      </c>
      <c r="S106" s="102">
        <v>0</v>
      </c>
      <c r="T106" s="102">
        <v>0</v>
      </c>
      <c r="U106" s="102"/>
      <c r="V106" s="46">
        <f t="shared" si="46"/>
        <v>3</v>
      </c>
      <c r="W106" s="46">
        <v>9</v>
      </c>
      <c r="X106" s="120">
        <f t="shared" si="47"/>
        <v>15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1</v>
      </c>
      <c r="AF106" s="102">
        <v>0</v>
      </c>
      <c r="AG106" s="102">
        <v>1</v>
      </c>
      <c r="AH106" s="102">
        <v>1</v>
      </c>
      <c r="AI106" s="102">
        <v>0</v>
      </c>
      <c r="AJ106" s="102"/>
      <c r="AK106" s="46">
        <f t="shared" si="48"/>
        <v>12</v>
      </c>
      <c r="AL106" s="54">
        <v>23</v>
      </c>
      <c r="AM106" s="120">
        <f t="shared" si="49"/>
        <v>45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>
        <v>0</v>
      </c>
      <c r="AW106" s="102">
        <v>0</v>
      </c>
      <c r="AX106" s="102">
        <v>0</v>
      </c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>
        <v>0</v>
      </c>
      <c r="BL106" s="102">
        <v>0</v>
      </c>
      <c r="BM106" s="102">
        <v>0</v>
      </c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>
        <v>0</v>
      </c>
      <c r="CA106" s="102">
        <v>0</v>
      </c>
      <c r="CB106" s="102">
        <v>0</v>
      </c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1</v>
      </c>
      <c r="CN106" s="94">
        <f t="shared" si="41"/>
        <v>1</v>
      </c>
      <c r="CO106" s="94">
        <f t="shared" si="42"/>
        <v>1</v>
      </c>
      <c r="CP106" s="94">
        <f t="shared" si="43"/>
        <v>1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15</v>
      </c>
      <c r="CU106" s="53">
        <f t="shared" si="59"/>
        <v>0.46153846153846156</v>
      </c>
    </row>
    <row r="107" spans="1:99" x14ac:dyDescent="0.3">
      <c r="A107" s="110" t="s">
        <v>191</v>
      </c>
      <c r="B107" s="110" t="s">
        <v>336</v>
      </c>
      <c r="C107" s="111">
        <v>1714</v>
      </c>
      <c r="D107" s="110" t="s">
        <v>577</v>
      </c>
      <c r="E107" s="110" t="s">
        <v>191</v>
      </c>
      <c r="F107" s="110" t="s">
        <v>340</v>
      </c>
      <c r="G107" s="111" t="s">
        <v>525</v>
      </c>
      <c r="H107" s="111">
        <v>104</v>
      </c>
      <c r="I107" s="110" t="s">
        <v>582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9</v>
      </c>
      <c r="Q107" s="102">
        <v>12</v>
      </c>
      <c r="R107" s="102">
        <v>22</v>
      </c>
      <c r="S107" s="102">
        <v>12</v>
      </c>
      <c r="T107" s="102">
        <v>5</v>
      </c>
      <c r="U107" s="102"/>
      <c r="V107" s="46">
        <f t="shared" si="46"/>
        <v>61</v>
      </c>
      <c r="W107" s="46">
        <v>62.5</v>
      </c>
      <c r="X107" s="120">
        <f t="shared" si="47"/>
        <v>184.5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17</v>
      </c>
      <c r="AF107" s="102">
        <v>48</v>
      </c>
      <c r="AG107" s="102">
        <v>30</v>
      </c>
      <c r="AH107" s="102">
        <v>17</v>
      </c>
      <c r="AI107" s="102">
        <v>8</v>
      </c>
      <c r="AJ107" s="102"/>
      <c r="AK107" s="46">
        <f t="shared" si="48"/>
        <v>126</v>
      </c>
      <c r="AL107" s="54">
        <v>227</v>
      </c>
      <c r="AM107" s="120">
        <f t="shared" si="49"/>
        <v>479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>
        <v>2</v>
      </c>
      <c r="AW107" s="102">
        <v>0</v>
      </c>
      <c r="AX107" s="102">
        <v>1</v>
      </c>
      <c r="AY107" s="102"/>
      <c r="AZ107" s="46">
        <f t="shared" si="50"/>
        <v>3</v>
      </c>
      <c r="BA107" s="54">
        <v>2</v>
      </c>
      <c r="BB107" s="120">
        <f t="shared" si="51"/>
        <v>8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>
        <v>0</v>
      </c>
      <c r="BL107" s="102">
        <v>0</v>
      </c>
      <c r="BM107" s="102">
        <v>0</v>
      </c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>
        <v>0</v>
      </c>
      <c r="CA107" s="102">
        <v>0</v>
      </c>
      <c r="CB107" s="102">
        <v>0</v>
      </c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26</v>
      </c>
      <c r="CN107" s="94">
        <f t="shared" si="41"/>
        <v>60</v>
      </c>
      <c r="CO107" s="94">
        <f t="shared" si="42"/>
        <v>54</v>
      </c>
      <c r="CP107" s="94">
        <f t="shared" si="43"/>
        <v>29</v>
      </c>
      <c r="CQ107" s="94">
        <f t="shared" si="44"/>
        <v>14</v>
      </c>
      <c r="CR107" s="94">
        <f t="shared" si="45"/>
        <v>0</v>
      </c>
      <c r="CS107" s="52">
        <f t="shared" si="57"/>
        <v>291.5</v>
      </c>
      <c r="CT107" s="52">
        <f t="shared" si="58"/>
        <v>190</v>
      </c>
      <c r="CU107" s="53">
        <f t="shared" si="59"/>
        <v>0.65180102915951976</v>
      </c>
    </row>
    <row r="108" spans="1:99" x14ac:dyDescent="0.3">
      <c r="A108" s="110" t="s">
        <v>191</v>
      </c>
      <c r="B108" s="110" t="s">
        <v>349</v>
      </c>
      <c r="C108" s="111">
        <v>1714</v>
      </c>
      <c r="D108" s="110" t="s">
        <v>577</v>
      </c>
      <c r="E108" s="110" t="s">
        <v>191</v>
      </c>
      <c r="F108" s="110" t="s">
        <v>512</v>
      </c>
      <c r="G108" s="111" t="s">
        <v>539</v>
      </c>
      <c r="H108" s="111">
        <v>105</v>
      </c>
      <c r="I108" s="110" t="s">
        <v>350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18</v>
      </c>
      <c r="R108" s="102">
        <v>4</v>
      </c>
      <c r="S108" s="102">
        <v>9</v>
      </c>
      <c r="T108" s="102">
        <v>2</v>
      </c>
      <c r="U108" s="102"/>
      <c r="V108" s="46">
        <f t="shared" si="46"/>
        <v>118</v>
      </c>
      <c r="W108" s="46">
        <v>182.5</v>
      </c>
      <c r="X108" s="120">
        <f t="shared" si="47"/>
        <v>409.5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20</v>
      </c>
      <c r="AG108" s="102">
        <v>26</v>
      </c>
      <c r="AH108" s="102">
        <v>55</v>
      </c>
      <c r="AI108" s="102">
        <v>11</v>
      </c>
      <c r="AJ108" s="102"/>
      <c r="AK108" s="46">
        <f t="shared" si="48"/>
        <v>278</v>
      </c>
      <c r="AL108" s="54">
        <v>444</v>
      </c>
      <c r="AM108" s="120">
        <f t="shared" si="49"/>
        <v>984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>
        <v>0</v>
      </c>
      <c r="AW108" s="102">
        <v>0</v>
      </c>
      <c r="AX108" s="102">
        <v>0</v>
      </c>
      <c r="AY108" s="102"/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>
        <v>0</v>
      </c>
      <c r="BL108" s="102">
        <v>0</v>
      </c>
      <c r="BM108" s="102">
        <v>0</v>
      </c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3</v>
      </c>
      <c r="BZ108" s="102">
        <v>2</v>
      </c>
      <c r="CA108" s="102">
        <v>0</v>
      </c>
      <c r="CB108" s="102">
        <v>0</v>
      </c>
      <c r="CC108" s="102"/>
      <c r="CD108" s="51">
        <f t="shared" si="54"/>
        <v>28</v>
      </c>
      <c r="CE108" s="54">
        <v>8.5</v>
      </c>
      <c r="CF108" s="120">
        <f t="shared" si="55"/>
        <v>64.5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41</v>
      </c>
      <c r="CO108" s="94">
        <f t="shared" si="42"/>
        <v>32</v>
      </c>
      <c r="CP108" s="94">
        <f t="shared" si="43"/>
        <v>64</v>
      </c>
      <c r="CQ108" s="94">
        <f t="shared" si="44"/>
        <v>13</v>
      </c>
      <c r="CR108" s="94">
        <f t="shared" si="45"/>
        <v>0</v>
      </c>
      <c r="CS108" s="52">
        <f t="shared" si="57"/>
        <v>647.5</v>
      </c>
      <c r="CT108" s="52">
        <f t="shared" si="58"/>
        <v>429</v>
      </c>
      <c r="CU108" s="53">
        <f t="shared" si="59"/>
        <v>0.6625482625482626</v>
      </c>
    </row>
    <row r="109" spans="1:99" x14ac:dyDescent="0.3">
      <c r="A109" s="110" t="s">
        <v>191</v>
      </c>
      <c r="B109" s="110" t="s">
        <v>349</v>
      </c>
      <c r="C109" s="111">
        <v>1714</v>
      </c>
      <c r="D109" s="110" t="s">
        <v>577</v>
      </c>
      <c r="E109" s="110" t="s">
        <v>191</v>
      </c>
      <c r="F109" s="110" t="s">
        <v>512</v>
      </c>
      <c r="G109" s="111" t="s">
        <v>543</v>
      </c>
      <c r="H109" s="111">
        <v>106</v>
      </c>
      <c r="I109" s="110" t="s">
        <v>583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6</v>
      </c>
      <c r="R109" s="102">
        <v>14</v>
      </c>
      <c r="S109" s="102">
        <v>11</v>
      </c>
      <c r="T109" s="102">
        <v>4</v>
      </c>
      <c r="U109" s="102"/>
      <c r="V109" s="46">
        <f t="shared" si="46"/>
        <v>69</v>
      </c>
      <c r="W109" s="46">
        <v>28</v>
      </c>
      <c r="X109" s="120">
        <f t="shared" si="47"/>
        <v>162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5</v>
      </c>
      <c r="AG109" s="102">
        <v>14</v>
      </c>
      <c r="AH109" s="102">
        <v>39</v>
      </c>
      <c r="AI109" s="102">
        <v>10</v>
      </c>
      <c r="AJ109" s="102"/>
      <c r="AK109" s="46">
        <f t="shared" si="48"/>
        <v>114</v>
      </c>
      <c r="AL109" s="54">
        <v>33</v>
      </c>
      <c r="AM109" s="120">
        <f t="shared" si="49"/>
        <v>241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>
        <v>0</v>
      </c>
      <c r="AW109" s="102">
        <v>0</v>
      </c>
      <c r="AX109" s="102">
        <v>0</v>
      </c>
      <c r="AY109" s="102"/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>
        <v>0</v>
      </c>
      <c r="BL109" s="102">
        <v>0</v>
      </c>
      <c r="BM109" s="102">
        <v>0</v>
      </c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>
        <v>0</v>
      </c>
      <c r="CA109" s="102">
        <v>0</v>
      </c>
      <c r="CB109" s="102">
        <v>0</v>
      </c>
      <c r="CC109" s="102"/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11</v>
      </c>
      <c r="CO109" s="94">
        <f t="shared" si="42"/>
        <v>28</v>
      </c>
      <c r="CP109" s="94">
        <f t="shared" si="43"/>
        <v>50</v>
      </c>
      <c r="CQ109" s="94">
        <f t="shared" si="44"/>
        <v>14</v>
      </c>
      <c r="CR109" s="94">
        <f t="shared" si="45"/>
        <v>0</v>
      </c>
      <c r="CS109" s="52">
        <f t="shared" si="57"/>
        <v>67.5</v>
      </c>
      <c r="CT109" s="52">
        <f t="shared" si="58"/>
        <v>186</v>
      </c>
      <c r="CU109" s="53">
        <f t="shared" si="59"/>
        <v>2.7555555555555555</v>
      </c>
    </row>
    <row r="110" spans="1:99" x14ac:dyDescent="0.3">
      <c r="A110" s="110" t="s">
        <v>191</v>
      </c>
      <c r="B110" s="110" t="s">
        <v>349</v>
      </c>
      <c r="C110" s="111">
        <v>1714</v>
      </c>
      <c r="D110" s="110" t="s">
        <v>577</v>
      </c>
      <c r="E110" s="110" t="s">
        <v>191</v>
      </c>
      <c r="F110" s="110" t="s">
        <v>512</v>
      </c>
      <c r="G110" s="111" t="s">
        <v>523</v>
      </c>
      <c r="H110" s="111">
        <v>107</v>
      </c>
      <c r="I110" s="110" t="s">
        <v>584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>
        <v>0</v>
      </c>
      <c r="T110" s="102">
        <v>0</v>
      </c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>
        <v>0</v>
      </c>
      <c r="AH110" s="102">
        <v>1</v>
      </c>
      <c r="AI110" s="102">
        <v>0</v>
      </c>
      <c r="AJ110" s="102"/>
      <c r="AK110" s="46">
        <f t="shared" si="48"/>
        <v>5</v>
      </c>
      <c r="AL110" s="54">
        <v>39.5</v>
      </c>
      <c r="AM110" s="120">
        <f t="shared" si="49"/>
        <v>48.5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>
        <v>0</v>
      </c>
      <c r="AW110" s="102">
        <v>0</v>
      </c>
      <c r="AX110" s="102">
        <v>0</v>
      </c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>
        <v>0</v>
      </c>
      <c r="BL110" s="102">
        <v>0</v>
      </c>
      <c r="BM110" s="102">
        <v>0</v>
      </c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>
        <v>0</v>
      </c>
      <c r="CB110" s="102">
        <v>0</v>
      </c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1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11</v>
      </c>
      <c r="CU110" s="53">
        <f t="shared" si="59"/>
        <v>0.1437908496732026</v>
      </c>
    </row>
    <row r="111" spans="1:99" x14ac:dyDescent="0.3">
      <c r="A111" s="110" t="s">
        <v>191</v>
      </c>
      <c r="B111" s="110" t="s">
        <v>349</v>
      </c>
      <c r="C111" s="111">
        <v>1714</v>
      </c>
      <c r="D111" s="110" t="s">
        <v>577</v>
      </c>
      <c r="E111" s="110" t="s">
        <v>191</v>
      </c>
      <c r="F111" s="110" t="s">
        <v>512</v>
      </c>
      <c r="G111" s="111" t="s">
        <v>523</v>
      </c>
      <c r="H111" s="111">
        <v>108</v>
      </c>
      <c r="I111" s="110" t="s">
        <v>355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2</v>
      </c>
      <c r="R111" s="102">
        <v>12</v>
      </c>
      <c r="S111" s="102">
        <v>1</v>
      </c>
      <c r="T111" s="102">
        <v>1</v>
      </c>
      <c r="U111" s="102"/>
      <c r="V111" s="46">
        <f t="shared" si="46"/>
        <v>20</v>
      </c>
      <c r="W111" s="46">
        <v>53.5</v>
      </c>
      <c r="X111" s="120">
        <f t="shared" si="47"/>
        <v>93.5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>
        <v>4</v>
      </c>
      <c r="AH111" s="102">
        <v>12</v>
      </c>
      <c r="AI111" s="102">
        <v>1</v>
      </c>
      <c r="AJ111" s="102"/>
      <c r="AK111" s="46">
        <f t="shared" si="48"/>
        <v>23</v>
      </c>
      <c r="AL111" s="54">
        <v>32</v>
      </c>
      <c r="AM111" s="120">
        <f t="shared" si="49"/>
        <v>75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>
        <v>1</v>
      </c>
      <c r="AW111" s="102">
        <v>1</v>
      </c>
      <c r="AX111" s="102">
        <v>0</v>
      </c>
      <c r="AY111" s="102"/>
      <c r="AZ111" s="46">
        <f t="shared" si="50"/>
        <v>2</v>
      </c>
      <c r="BA111" s="54">
        <v>0.5</v>
      </c>
      <c r="BB111" s="120">
        <f t="shared" si="51"/>
        <v>4.5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>
        <v>0</v>
      </c>
      <c r="BL111" s="102">
        <v>0</v>
      </c>
      <c r="BM111" s="102">
        <v>0</v>
      </c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>
        <v>0</v>
      </c>
      <c r="CA111" s="102">
        <v>0</v>
      </c>
      <c r="CB111" s="102">
        <v>0</v>
      </c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2</v>
      </c>
      <c r="CO111" s="94">
        <f t="shared" si="42"/>
        <v>17</v>
      </c>
      <c r="CP111" s="94">
        <f t="shared" si="43"/>
        <v>14</v>
      </c>
      <c r="CQ111" s="94">
        <f t="shared" si="44"/>
        <v>2</v>
      </c>
      <c r="CR111" s="94">
        <f t="shared" si="45"/>
        <v>0</v>
      </c>
      <c r="CS111" s="52">
        <f t="shared" si="57"/>
        <v>86</v>
      </c>
      <c r="CT111" s="52">
        <f t="shared" si="58"/>
        <v>45</v>
      </c>
      <c r="CU111" s="53">
        <f t="shared" si="59"/>
        <v>0.52325581395348841</v>
      </c>
    </row>
    <row r="112" spans="1:99" x14ac:dyDescent="0.3">
      <c r="A112" s="110" t="s">
        <v>191</v>
      </c>
      <c r="B112" s="110" t="s">
        <v>361</v>
      </c>
      <c r="C112" s="111">
        <v>1714</v>
      </c>
      <c r="D112" s="110" t="s">
        <v>577</v>
      </c>
      <c r="E112" s="110" t="s">
        <v>191</v>
      </c>
      <c r="F112" s="110" t="s">
        <v>363</v>
      </c>
      <c r="G112" s="111" t="s">
        <v>525</v>
      </c>
      <c r="H112" s="111">
        <v>109</v>
      </c>
      <c r="I112" s="110" t="s">
        <v>363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>
        <v>6</v>
      </c>
      <c r="S112" s="102">
        <v>5</v>
      </c>
      <c r="T112" s="102">
        <v>10</v>
      </c>
      <c r="U112" s="102"/>
      <c r="V112" s="46">
        <f t="shared" si="46"/>
        <v>90</v>
      </c>
      <c r="W112" s="46">
        <v>91.5</v>
      </c>
      <c r="X112" s="120">
        <f t="shared" si="47"/>
        <v>262.5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22</v>
      </c>
      <c r="AG112" s="102">
        <v>9</v>
      </c>
      <c r="AH112" s="102">
        <v>9</v>
      </c>
      <c r="AI112" s="102">
        <v>24</v>
      </c>
      <c r="AJ112" s="102"/>
      <c r="AK112" s="46">
        <f t="shared" si="48"/>
        <v>166</v>
      </c>
      <c r="AL112" s="54">
        <v>276.5</v>
      </c>
      <c r="AM112" s="120">
        <f t="shared" si="49"/>
        <v>593.5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>
        <v>0</v>
      </c>
      <c r="AW112" s="102">
        <v>0</v>
      </c>
      <c r="AX112" s="102">
        <v>0</v>
      </c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>
        <v>0</v>
      </c>
      <c r="BL112" s="102">
        <v>0</v>
      </c>
      <c r="BM112" s="102">
        <v>0</v>
      </c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>
        <v>1</v>
      </c>
      <c r="CA112" s="102">
        <v>0</v>
      </c>
      <c r="CB112" s="102">
        <v>0</v>
      </c>
      <c r="CC112" s="102"/>
      <c r="CD112" s="51">
        <f t="shared" si="54"/>
        <v>2</v>
      </c>
      <c r="CE112" s="54">
        <v>0.5</v>
      </c>
      <c r="CF112" s="120">
        <f t="shared" si="55"/>
        <v>4.5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27</v>
      </c>
      <c r="CO112" s="94">
        <f t="shared" si="42"/>
        <v>16</v>
      </c>
      <c r="CP112" s="94">
        <f t="shared" si="43"/>
        <v>14</v>
      </c>
      <c r="CQ112" s="94">
        <f t="shared" si="44"/>
        <v>34</v>
      </c>
      <c r="CR112" s="94">
        <f t="shared" si="45"/>
        <v>0</v>
      </c>
      <c r="CS112" s="52">
        <f t="shared" si="57"/>
        <v>373.5</v>
      </c>
      <c r="CT112" s="52">
        <f t="shared" si="58"/>
        <v>259</v>
      </c>
      <c r="CU112" s="53">
        <f t="shared" si="59"/>
        <v>0.69344042838018738</v>
      </c>
    </row>
    <row r="113" spans="1:99" x14ac:dyDescent="0.3">
      <c r="A113" s="110" t="s">
        <v>191</v>
      </c>
      <c r="B113" s="110" t="s">
        <v>361</v>
      </c>
      <c r="C113" s="111">
        <v>1714</v>
      </c>
      <c r="D113" s="110" t="s">
        <v>577</v>
      </c>
      <c r="E113" s="110" t="s">
        <v>191</v>
      </c>
      <c r="F113" s="110" t="s">
        <v>363</v>
      </c>
      <c r="G113" s="111" t="s">
        <v>523</v>
      </c>
      <c r="H113" s="111">
        <v>110</v>
      </c>
      <c r="I113" s="110" t="s">
        <v>585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v>0</v>
      </c>
      <c r="T113" s="102">
        <v>0</v>
      </c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>
        <v>0</v>
      </c>
      <c r="AH113" s="102">
        <v>0</v>
      </c>
      <c r="AI113" s="102">
        <v>0</v>
      </c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>
        <v>0</v>
      </c>
      <c r="AW113" s="102">
        <v>0</v>
      </c>
      <c r="AX113" s="102">
        <v>0</v>
      </c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>
        <v>0</v>
      </c>
      <c r="BL113" s="102">
        <v>0</v>
      </c>
      <c r="BM113" s="102">
        <v>0</v>
      </c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>
        <v>0</v>
      </c>
      <c r="CA113" s="102">
        <v>0</v>
      </c>
      <c r="CB113" s="102">
        <v>0</v>
      </c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191</v>
      </c>
      <c r="B114" s="110" t="s">
        <v>361</v>
      </c>
      <c r="C114" s="111">
        <v>1714</v>
      </c>
      <c r="D114" s="110" t="s">
        <v>577</v>
      </c>
      <c r="E114" s="110" t="s">
        <v>191</v>
      </c>
      <c r="F114" s="110" t="s">
        <v>363</v>
      </c>
      <c r="G114" s="111" t="s">
        <v>525</v>
      </c>
      <c r="H114" s="111">
        <v>111</v>
      </c>
      <c r="I114" s="110" t="s">
        <v>586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1</v>
      </c>
      <c r="R114" s="102">
        <v>0</v>
      </c>
      <c r="S114" s="102">
        <v>3</v>
      </c>
      <c r="T114" s="102">
        <v>5</v>
      </c>
      <c r="U114" s="102"/>
      <c r="V114" s="46">
        <f t="shared" si="46"/>
        <v>36</v>
      </c>
      <c r="W114" s="46">
        <v>58.5</v>
      </c>
      <c r="X114" s="120">
        <f t="shared" si="47"/>
        <v>125.5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>
        <v>0</v>
      </c>
      <c r="AH114" s="102">
        <v>24</v>
      </c>
      <c r="AI114" s="102">
        <v>24</v>
      </c>
      <c r="AJ114" s="102"/>
      <c r="AK114" s="46">
        <f t="shared" si="48"/>
        <v>92</v>
      </c>
      <c r="AL114" s="54">
        <v>27</v>
      </c>
      <c r="AM114" s="120">
        <f t="shared" si="49"/>
        <v>184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>
        <v>0</v>
      </c>
      <c r="AW114" s="102">
        <v>0</v>
      </c>
      <c r="AX114" s="102">
        <v>0</v>
      </c>
      <c r="AY114" s="102"/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>
        <v>0</v>
      </c>
      <c r="BL114" s="102">
        <v>0</v>
      </c>
      <c r="BM114" s="102">
        <v>0</v>
      </c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>
        <v>0</v>
      </c>
      <c r="CA114" s="102">
        <v>0</v>
      </c>
      <c r="CB114" s="102">
        <v>1</v>
      </c>
      <c r="CC114" s="102"/>
      <c r="CD114" s="51">
        <f t="shared" si="54"/>
        <v>3</v>
      </c>
      <c r="CE114" s="54">
        <v>0</v>
      </c>
      <c r="CF114" s="120">
        <f t="shared" si="55"/>
        <v>5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1</v>
      </c>
      <c r="CO114" s="94">
        <f t="shared" si="42"/>
        <v>0</v>
      </c>
      <c r="CP114" s="94">
        <f t="shared" si="43"/>
        <v>27</v>
      </c>
      <c r="CQ114" s="94">
        <f t="shared" si="44"/>
        <v>30</v>
      </c>
      <c r="CR114" s="94">
        <f t="shared" si="45"/>
        <v>0</v>
      </c>
      <c r="CS114" s="52">
        <f t="shared" si="57"/>
        <v>87</v>
      </c>
      <c r="CT114" s="52">
        <f t="shared" si="58"/>
        <v>135</v>
      </c>
      <c r="CU114" s="53">
        <f t="shared" si="59"/>
        <v>1.5517241379310345</v>
      </c>
    </row>
    <row r="115" spans="1:99" x14ac:dyDescent="0.3">
      <c r="A115" s="110" t="s">
        <v>191</v>
      </c>
      <c r="B115" s="110" t="s">
        <v>361</v>
      </c>
      <c r="C115" s="111">
        <v>1714</v>
      </c>
      <c r="D115" s="110" t="s">
        <v>577</v>
      </c>
      <c r="E115" s="110" t="s">
        <v>191</v>
      </c>
      <c r="F115" s="110" t="s">
        <v>363</v>
      </c>
      <c r="G115" s="111" t="s">
        <v>523</v>
      </c>
      <c r="H115" s="111">
        <v>112</v>
      </c>
      <c r="I115" s="110" t="s">
        <v>362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>
        <v>0</v>
      </c>
      <c r="S115" s="102">
        <v>0</v>
      </c>
      <c r="T115" s="102">
        <v>0</v>
      </c>
      <c r="U115" s="102"/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0</v>
      </c>
      <c r="AC115" s="102">
        <v>12</v>
      </c>
      <c r="AD115" s="102">
        <v>7</v>
      </c>
      <c r="AE115" s="102">
        <v>0</v>
      </c>
      <c r="AF115" s="102">
        <v>1</v>
      </c>
      <c r="AG115" s="102">
        <v>14</v>
      </c>
      <c r="AH115" s="102">
        <v>2</v>
      </c>
      <c r="AI115" s="102">
        <v>0</v>
      </c>
      <c r="AJ115" s="102"/>
      <c r="AK115" s="46">
        <f t="shared" si="48"/>
        <v>45</v>
      </c>
      <c r="AL115" s="54">
        <v>72</v>
      </c>
      <c r="AM115" s="120">
        <f t="shared" si="49"/>
        <v>157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>
        <v>0</v>
      </c>
      <c r="AW115" s="102">
        <v>0</v>
      </c>
      <c r="AX115" s="102">
        <v>0</v>
      </c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>
        <v>0</v>
      </c>
      <c r="BL115" s="102">
        <v>0</v>
      </c>
      <c r="BM115" s="102">
        <v>0</v>
      </c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>
        <v>0</v>
      </c>
      <c r="CA115" s="102">
        <v>0</v>
      </c>
      <c r="CB115" s="102">
        <v>0</v>
      </c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14</v>
      </c>
      <c r="CL115" s="94">
        <f t="shared" si="39"/>
        <v>7</v>
      </c>
      <c r="CM115" s="94">
        <f t="shared" si="40"/>
        <v>0</v>
      </c>
      <c r="CN115" s="94">
        <f t="shared" si="41"/>
        <v>1</v>
      </c>
      <c r="CO115" s="94">
        <f t="shared" si="42"/>
        <v>14</v>
      </c>
      <c r="CP115" s="94">
        <f t="shared" si="43"/>
        <v>2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47</v>
      </c>
      <c r="CU115" s="53">
        <f t="shared" si="59"/>
        <v>0.55294117647058827</v>
      </c>
    </row>
    <row r="116" spans="1:99" x14ac:dyDescent="0.3">
      <c r="A116" s="110" t="s">
        <v>569</v>
      </c>
      <c r="B116" s="110" t="s">
        <v>587</v>
      </c>
      <c r="C116" s="111">
        <v>870</v>
      </c>
      <c r="D116" s="110" t="s">
        <v>536</v>
      </c>
      <c r="E116" s="110" t="s">
        <v>254</v>
      </c>
      <c r="F116" s="110" t="s">
        <v>458</v>
      </c>
      <c r="G116" s="111" t="s">
        <v>525</v>
      </c>
      <c r="H116" s="111">
        <v>113</v>
      </c>
      <c r="I116" s="110" t="s">
        <v>588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41</v>
      </c>
      <c r="Q116" s="102">
        <v>20</v>
      </c>
      <c r="R116" s="102">
        <v>5</v>
      </c>
      <c r="S116" s="102">
        <v>18</v>
      </c>
      <c r="T116" s="102">
        <v>14</v>
      </c>
      <c r="U116" s="102"/>
      <c r="V116" s="46">
        <f t="shared" si="46"/>
        <v>202</v>
      </c>
      <c r="W116" s="46">
        <v>247.5</v>
      </c>
      <c r="X116" s="120">
        <f t="shared" si="47"/>
        <v>634.5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27</v>
      </c>
      <c r="AF116" s="102">
        <v>30</v>
      </c>
      <c r="AG116" s="102">
        <v>58</v>
      </c>
      <c r="AH116" s="102">
        <v>16</v>
      </c>
      <c r="AI116" s="102">
        <v>21</v>
      </c>
      <c r="AJ116" s="102"/>
      <c r="AK116" s="46">
        <f t="shared" si="48"/>
        <v>485</v>
      </c>
      <c r="AL116" s="54">
        <v>312</v>
      </c>
      <c r="AM116" s="120">
        <f t="shared" si="49"/>
        <v>1212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>
        <v>0</v>
      </c>
      <c r="AW116" s="102">
        <v>0</v>
      </c>
      <c r="AX116" s="102">
        <v>0</v>
      </c>
      <c r="AY116" s="102"/>
      <c r="AZ116" s="46">
        <f t="shared" si="50"/>
        <v>1</v>
      </c>
      <c r="BA116" s="54">
        <v>4.5</v>
      </c>
      <c r="BB116" s="120">
        <f t="shared" si="51"/>
        <v>6.5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>
        <v>0</v>
      </c>
      <c r="BL116" s="102">
        <v>0</v>
      </c>
      <c r="BM116" s="102">
        <v>0</v>
      </c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8</v>
      </c>
      <c r="BY116" s="102">
        <v>4</v>
      </c>
      <c r="BZ116" s="102">
        <v>6</v>
      </c>
      <c r="CA116" s="102">
        <v>0</v>
      </c>
      <c r="CB116" s="102">
        <v>2</v>
      </c>
      <c r="CC116" s="102"/>
      <c r="CD116" s="51">
        <f t="shared" si="54"/>
        <v>61</v>
      </c>
      <c r="CE116" s="54">
        <v>15</v>
      </c>
      <c r="CF116" s="120">
        <f t="shared" si="55"/>
        <v>124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76</v>
      </c>
      <c r="CN116" s="94">
        <f t="shared" si="41"/>
        <v>55</v>
      </c>
      <c r="CO116" s="94">
        <f t="shared" si="42"/>
        <v>69</v>
      </c>
      <c r="CP116" s="94">
        <f t="shared" si="43"/>
        <v>34</v>
      </c>
      <c r="CQ116" s="94">
        <f t="shared" si="44"/>
        <v>37</v>
      </c>
      <c r="CR116" s="94">
        <f t="shared" si="45"/>
        <v>0</v>
      </c>
      <c r="CS116" s="52">
        <f t="shared" si="57"/>
        <v>579</v>
      </c>
      <c r="CT116" s="52">
        <f t="shared" si="58"/>
        <v>749</v>
      </c>
      <c r="CU116" s="53">
        <f t="shared" si="59"/>
        <v>1.2936096718480139</v>
      </c>
    </row>
    <row r="117" spans="1:99" x14ac:dyDescent="0.3">
      <c r="A117" s="110" t="s">
        <v>569</v>
      </c>
      <c r="B117" s="110" t="s">
        <v>587</v>
      </c>
      <c r="C117" s="111">
        <v>870</v>
      </c>
      <c r="D117" s="110" t="s">
        <v>536</v>
      </c>
      <c r="E117" s="110" t="s">
        <v>254</v>
      </c>
      <c r="F117" s="110" t="s">
        <v>458</v>
      </c>
      <c r="G117" s="111" t="s">
        <v>523</v>
      </c>
      <c r="H117" s="111">
        <v>114</v>
      </c>
      <c r="I117" s="110" t="s">
        <v>231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>
        <v>0</v>
      </c>
      <c r="S117" s="102">
        <v>0</v>
      </c>
      <c r="T117" s="102">
        <v>1</v>
      </c>
      <c r="U117" s="102"/>
      <c r="V117" s="46">
        <f t="shared" si="46"/>
        <v>6</v>
      </c>
      <c r="W117" s="46">
        <v>54.5</v>
      </c>
      <c r="X117" s="120">
        <f t="shared" si="47"/>
        <v>65.5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>
        <v>1</v>
      </c>
      <c r="AH117" s="102">
        <v>4</v>
      </c>
      <c r="AI117" s="102">
        <v>1</v>
      </c>
      <c r="AJ117" s="102"/>
      <c r="AK117" s="46">
        <f t="shared" si="48"/>
        <v>60</v>
      </c>
      <c r="AL117" s="54">
        <v>23.5</v>
      </c>
      <c r="AM117" s="120">
        <f t="shared" si="49"/>
        <v>128.5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>
        <v>0</v>
      </c>
      <c r="AW117" s="102">
        <v>0</v>
      </c>
      <c r="AX117" s="102">
        <v>0</v>
      </c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>
        <v>0</v>
      </c>
      <c r="BL117" s="102">
        <v>0</v>
      </c>
      <c r="BM117" s="102">
        <v>0</v>
      </c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>
        <v>0</v>
      </c>
      <c r="CA117" s="102">
        <v>0</v>
      </c>
      <c r="CB117" s="102">
        <v>0</v>
      </c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1</v>
      </c>
      <c r="CP117" s="94">
        <f t="shared" si="43"/>
        <v>4</v>
      </c>
      <c r="CQ117" s="94">
        <f t="shared" si="44"/>
        <v>2</v>
      </c>
      <c r="CR117" s="94">
        <f t="shared" si="45"/>
        <v>0</v>
      </c>
      <c r="CS117" s="52">
        <f t="shared" si="57"/>
        <v>78.5</v>
      </c>
      <c r="CT117" s="52">
        <f t="shared" si="58"/>
        <v>66</v>
      </c>
      <c r="CU117" s="53">
        <f t="shared" si="59"/>
        <v>0.84076433121019112</v>
      </c>
    </row>
    <row r="118" spans="1:99" x14ac:dyDescent="0.3">
      <c r="A118" s="110" t="s">
        <v>569</v>
      </c>
      <c r="B118" s="110" t="s">
        <v>587</v>
      </c>
      <c r="C118" s="111">
        <v>870</v>
      </c>
      <c r="D118" s="110" t="s">
        <v>536</v>
      </c>
      <c r="E118" s="110" t="s">
        <v>254</v>
      </c>
      <c r="F118" s="110" t="s">
        <v>458</v>
      </c>
      <c r="G118" s="111" t="s">
        <v>523</v>
      </c>
      <c r="H118" s="111">
        <v>115</v>
      </c>
      <c r="I118" s="110" t="s">
        <v>230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>
        <v>7</v>
      </c>
      <c r="S118" s="102">
        <v>10</v>
      </c>
      <c r="T118" s="102">
        <v>2</v>
      </c>
      <c r="U118" s="102"/>
      <c r="V118" s="46">
        <f t="shared" si="46"/>
        <v>103</v>
      </c>
      <c r="W118" s="46">
        <v>42.5</v>
      </c>
      <c r="X118" s="120">
        <f t="shared" si="47"/>
        <v>234.5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>
        <v>0</v>
      </c>
      <c r="AH118" s="102">
        <v>2</v>
      </c>
      <c r="AI118" s="102">
        <v>7</v>
      </c>
      <c r="AJ118" s="102"/>
      <c r="AK118" s="46">
        <f t="shared" si="48"/>
        <v>40</v>
      </c>
      <c r="AL118" s="54">
        <v>114.5</v>
      </c>
      <c r="AM118" s="120">
        <f t="shared" si="49"/>
        <v>188.5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>
        <v>2</v>
      </c>
      <c r="AW118" s="102">
        <v>1</v>
      </c>
      <c r="AX118" s="102">
        <v>0</v>
      </c>
      <c r="AY118" s="102"/>
      <c r="AZ118" s="46">
        <f t="shared" si="50"/>
        <v>3</v>
      </c>
      <c r="BA118" s="54">
        <v>2</v>
      </c>
      <c r="BB118" s="120">
        <f t="shared" si="51"/>
        <v>8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>
        <v>0</v>
      </c>
      <c r="BL118" s="102">
        <v>0</v>
      </c>
      <c r="BM118" s="102">
        <v>0</v>
      </c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>
        <v>0</v>
      </c>
      <c r="CA118" s="102">
        <v>0</v>
      </c>
      <c r="CB118" s="102">
        <v>0</v>
      </c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9</v>
      </c>
      <c r="CP118" s="94">
        <f t="shared" si="43"/>
        <v>13</v>
      </c>
      <c r="CQ118" s="94">
        <f t="shared" si="44"/>
        <v>9</v>
      </c>
      <c r="CR118" s="94">
        <f t="shared" si="45"/>
        <v>0</v>
      </c>
      <c r="CS118" s="52">
        <f t="shared" si="57"/>
        <v>160.5</v>
      </c>
      <c r="CT118" s="52">
        <f t="shared" si="58"/>
        <v>146</v>
      </c>
      <c r="CU118" s="53">
        <f t="shared" si="59"/>
        <v>0.90965732087227413</v>
      </c>
    </row>
    <row r="119" spans="1:99" x14ac:dyDescent="0.3">
      <c r="A119" s="110" t="s">
        <v>569</v>
      </c>
      <c r="B119" s="110" t="s">
        <v>587</v>
      </c>
      <c r="C119" s="111">
        <v>870</v>
      </c>
      <c r="D119" s="110" t="s">
        <v>536</v>
      </c>
      <c r="E119" s="110" t="s">
        <v>254</v>
      </c>
      <c r="F119" s="110" t="s">
        <v>458</v>
      </c>
      <c r="G119" s="111" t="s">
        <v>523</v>
      </c>
      <c r="H119" s="111">
        <v>116</v>
      </c>
      <c r="I119" s="110" t="s">
        <v>226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>
        <v>3</v>
      </c>
      <c r="S119" s="102">
        <v>2</v>
      </c>
      <c r="T119" s="102">
        <v>1</v>
      </c>
      <c r="U119" s="102"/>
      <c r="V119" s="46">
        <f t="shared" si="46"/>
        <v>43</v>
      </c>
      <c r="W119" s="46">
        <v>18.5</v>
      </c>
      <c r="X119" s="120">
        <f t="shared" si="47"/>
        <v>101.5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>
        <v>11</v>
      </c>
      <c r="AH119" s="102">
        <v>12</v>
      </c>
      <c r="AI119" s="102">
        <v>4</v>
      </c>
      <c r="AJ119" s="102"/>
      <c r="AK119" s="46">
        <f t="shared" si="48"/>
        <v>101</v>
      </c>
      <c r="AL119" s="54">
        <v>115</v>
      </c>
      <c r="AM119" s="120">
        <f t="shared" si="49"/>
        <v>303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>
        <v>1</v>
      </c>
      <c r="AW119" s="102">
        <v>0</v>
      </c>
      <c r="AX119" s="102">
        <v>0</v>
      </c>
      <c r="AY119" s="102"/>
      <c r="AZ119" s="46">
        <f t="shared" si="50"/>
        <v>1</v>
      </c>
      <c r="BA119" s="54">
        <v>6</v>
      </c>
      <c r="BB119" s="120">
        <f t="shared" si="51"/>
        <v>8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>
        <v>0</v>
      </c>
      <c r="BL119" s="102">
        <v>0</v>
      </c>
      <c r="BM119" s="102">
        <v>0</v>
      </c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>
        <v>0</v>
      </c>
      <c r="CA119" s="102">
        <v>0</v>
      </c>
      <c r="CB119" s="102">
        <v>0</v>
      </c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15</v>
      </c>
      <c r="CP119" s="94">
        <f t="shared" si="43"/>
        <v>14</v>
      </c>
      <c r="CQ119" s="94">
        <f t="shared" si="44"/>
        <v>5</v>
      </c>
      <c r="CR119" s="94">
        <f t="shared" si="45"/>
        <v>0</v>
      </c>
      <c r="CS119" s="52">
        <f t="shared" si="57"/>
        <v>139.5</v>
      </c>
      <c r="CT119" s="52">
        <f t="shared" si="58"/>
        <v>145</v>
      </c>
      <c r="CU119" s="53">
        <f t="shared" si="59"/>
        <v>1.0394265232974911</v>
      </c>
    </row>
    <row r="120" spans="1:99" x14ac:dyDescent="0.3">
      <c r="A120" s="110" t="s">
        <v>569</v>
      </c>
      <c r="B120" s="110" t="s">
        <v>587</v>
      </c>
      <c r="C120" s="111">
        <v>870</v>
      </c>
      <c r="D120" s="110" t="s">
        <v>536</v>
      </c>
      <c r="E120" s="110" t="s">
        <v>254</v>
      </c>
      <c r="F120" s="110" t="s">
        <v>458</v>
      </c>
      <c r="G120" s="111" t="s">
        <v>523</v>
      </c>
      <c r="H120" s="111">
        <v>117</v>
      </c>
      <c r="I120" s="110" t="s">
        <v>589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7</v>
      </c>
      <c r="R120" s="102">
        <v>4</v>
      </c>
      <c r="S120" s="102">
        <v>2</v>
      </c>
      <c r="T120" s="102">
        <v>3</v>
      </c>
      <c r="U120" s="102"/>
      <c r="V120" s="46">
        <f t="shared" si="46"/>
        <v>47</v>
      </c>
      <c r="W120" s="46">
        <v>54</v>
      </c>
      <c r="X120" s="120">
        <f t="shared" si="47"/>
        <v>147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17</v>
      </c>
      <c r="AG120" s="102">
        <v>11</v>
      </c>
      <c r="AH120" s="102">
        <v>8</v>
      </c>
      <c r="AI120" s="102">
        <v>18</v>
      </c>
      <c r="AJ120" s="102"/>
      <c r="AK120" s="46">
        <f t="shared" si="48"/>
        <v>150</v>
      </c>
      <c r="AL120" s="54">
        <v>22</v>
      </c>
      <c r="AM120" s="120">
        <f t="shared" si="49"/>
        <v>298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>
        <v>0</v>
      </c>
      <c r="AW120" s="102">
        <v>0</v>
      </c>
      <c r="AX120" s="102">
        <v>0</v>
      </c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>
        <v>0</v>
      </c>
      <c r="BL120" s="102">
        <v>0</v>
      </c>
      <c r="BM120" s="102">
        <v>0</v>
      </c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>
        <v>0</v>
      </c>
      <c r="CA120" s="102">
        <v>0</v>
      </c>
      <c r="CB120" s="102">
        <v>0</v>
      </c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24</v>
      </c>
      <c r="CO120" s="94">
        <f t="shared" si="42"/>
        <v>15</v>
      </c>
      <c r="CP120" s="94">
        <f t="shared" si="43"/>
        <v>10</v>
      </c>
      <c r="CQ120" s="94">
        <f t="shared" si="44"/>
        <v>21</v>
      </c>
      <c r="CR120" s="94">
        <f t="shared" si="45"/>
        <v>0</v>
      </c>
      <c r="CS120" s="52">
        <f t="shared" si="57"/>
        <v>81</v>
      </c>
      <c r="CT120" s="52">
        <f t="shared" si="58"/>
        <v>197</v>
      </c>
      <c r="CU120" s="53">
        <f t="shared" si="59"/>
        <v>2.4320987654320989</v>
      </c>
    </row>
    <row r="121" spans="1:99" x14ac:dyDescent="0.3">
      <c r="A121" s="110" t="s">
        <v>569</v>
      </c>
      <c r="B121" s="110" t="s">
        <v>254</v>
      </c>
      <c r="C121" s="111">
        <v>870</v>
      </c>
      <c r="D121" s="110" t="s">
        <v>536</v>
      </c>
      <c r="E121" s="110" t="s">
        <v>254</v>
      </c>
      <c r="F121" s="110" t="s">
        <v>454</v>
      </c>
      <c r="G121" s="111" t="s">
        <v>539</v>
      </c>
      <c r="H121" s="111">
        <v>118</v>
      </c>
      <c r="I121" s="110" t="s">
        <v>253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>
        <v>19</v>
      </c>
      <c r="S121" s="102">
        <v>29</v>
      </c>
      <c r="T121" s="102">
        <v>26</v>
      </c>
      <c r="U121" s="102"/>
      <c r="V121" s="46">
        <f t="shared" si="46"/>
        <v>235</v>
      </c>
      <c r="W121" s="46">
        <v>248</v>
      </c>
      <c r="X121" s="120">
        <f t="shared" si="47"/>
        <v>686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>
        <v>47</v>
      </c>
      <c r="AH121" s="102">
        <v>88</v>
      </c>
      <c r="AI121" s="102">
        <v>64</v>
      </c>
      <c r="AJ121" s="102"/>
      <c r="AK121" s="46">
        <f t="shared" si="48"/>
        <v>710</v>
      </c>
      <c r="AL121" s="54">
        <v>456.5</v>
      </c>
      <c r="AM121" s="120">
        <f t="shared" si="49"/>
        <v>1823.5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>
        <v>0</v>
      </c>
      <c r="AW121" s="102">
        <v>1</v>
      </c>
      <c r="AX121" s="102">
        <v>0</v>
      </c>
      <c r="AY121" s="102"/>
      <c r="AZ121" s="46">
        <f t="shared" si="50"/>
        <v>6</v>
      </c>
      <c r="BA121" s="54">
        <v>5.5</v>
      </c>
      <c r="BB121" s="120">
        <f t="shared" si="51"/>
        <v>17.5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>
        <v>0</v>
      </c>
      <c r="BL121" s="102">
        <v>0</v>
      </c>
      <c r="BM121" s="102">
        <v>0</v>
      </c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>
        <v>7</v>
      </c>
      <c r="CA121" s="102">
        <v>5</v>
      </c>
      <c r="CB121" s="102">
        <v>4</v>
      </c>
      <c r="CC121" s="102"/>
      <c r="CD121" s="51">
        <f t="shared" si="54"/>
        <v>92</v>
      </c>
      <c r="CE121" s="54">
        <v>8.5</v>
      </c>
      <c r="CF121" s="120">
        <f t="shared" si="55"/>
        <v>186.5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73</v>
      </c>
      <c r="CP121" s="94">
        <f t="shared" si="43"/>
        <v>123</v>
      </c>
      <c r="CQ121" s="94">
        <f t="shared" si="44"/>
        <v>94</v>
      </c>
      <c r="CR121" s="94">
        <f t="shared" si="45"/>
        <v>0</v>
      </c>
      <c r="CS121" s="52">
        <f t="shared" si="57"/>
        <v>718.5</v>
      </c>
      <c r="CT121" s="52">
        <f t="shared" si="58"/>
        <v>1043</v>
      </c>
      <c r="CU121" s="53">
        <f t="shared" si="59"/>
        <v>1.4516353514265832</v>
      </c>
    </row>
    <row r="122" spans="1:99" x14ac:dyDescent="0.3">
      <c r="A122" s="110" t="s">
        <v>569</v>
      </c>
      <c r="B122" s="110" t="s">
        <v>254</v>
      </c>
      <c r="C122" s="111">
        <v>870</v>
      </c>
      <c r="D122" s="110" t="s">
        <v>536</v>
      </c>
      <c r="E122" s="110" t="s">
        <v>254</v>
      </c>
      <c r="F122" s="110" t="s">
        <v>454</v>
      </c>
      <c r="G122" s="111" t="s">
        <v>523</v>
      </c>
      <c r="H122" s="111">
        <v>119</v>
      </c>
      <c r="I122" s="110" t="s">
        <v>255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6</v>
      </c>
      <c r="R122" s="102">
        <v>2</v>
      </c>
      <c r="S122" s="102">
        <v>9</v>
      </c>
      <c r="T122" s="102">
        <v>1</v>
      </c>
      <c r="U122" s="102"/>
      <c r="V122" s="46">
        <f t="shared" si="46"/>
        <v>108</v>
      </c>
      <c r="W122" s="46">
        <v>128</v>
      </c>
      <c r="X122" s="120">
        <f t="shared" si="47"/>
        <v>323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>
        <v>0</v>
      </c>
      <c r="AH122" s="102">
        <v>5</v>
      </c>
      <c r="AI122" s="102">
        <v>1</v>
      </c>
      <c r="AJ122" s="102"/>
      <c r="AK122" s="46">
        <f t="shared" si="48"/>
        <v>34</v>
      </c>
      <c r="AL122" s="54">
        <v>53</v>
      </c>
      <c r="AM122" s="120">
        <f t="shared" si="49"/>
        <v>112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>
        <v>0</v>
      </c>
      <c r="AW122" s="102">
        <v>0</v>
      </c>
      <c r="AX122" s="102">
        <v>0</v>
      </c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>
        <v>0</v>
      </c>
      <c r="BL122" s="102">
        <v>0</v>
      </c>
      <c r="BM122" s="102">
        <v>0</v>
      </c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>
        <v>0</v>
      </c>
      <c r="CA122" s="102">
        <v>0</v>
      </c>
      <c r="CB122" s="102">
        <v>0</v>
      </c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6</v>
      </c>
      <c r="CO122" s="94">
        <f t="shared" si="42"/>
        <v>2</v>
      </c>
      <c r="CP122" s="94">
        <f t="shared" si="43"/>
        <v>14</v>
      </c>
      <c r="CQ122" s="94">
        <f t="shared" si="44"/>
        <v>2</v>
      </c>
      <c r="CR122" s="94">
        <f t="shared" si="45"/>
        <v>0</v>
      </c>
      <c r="CS122" s="52">
        <f t="shared" si="57"/>
        <v>189</v>
      </c>
      <c r="CT122" s="52">
        <f t="shared" si="58"/>
        <v>142</v>
      </c>
      <c r="CU122" s="53">
        <f t="shared" si="59"/>
        <v>0.75132275132275128</v>
      </c>
    </row>
    <row r="123" spans="1:99" x14ac:dyDescent="0.3">
      <c r="A123" s="110" t="s">
        <v>569</v>
      </c>
      <c r="B123" s="110" t="s">
        <v>254</v>
      </c>
      <c r="C123" s="111">
        <v>870</v>
      </c>
      <c r="D123" s="110" t="s">
        <v>536</v>
      </c>
      <c r="E123" s="110" t="s">
        <v>254</v>
      </c>
      <c r="F123" s="110" t="s">
        <v>454</v>
      </c>
      <c r="G123" s="111" t="s">
        <v>523</v>
      </c>
      <c r="H123" s="111">
        <v>120</v>
      </c>
      <c r="I123" s="110" t="s">
        <v>590</v>
      </c>
      <c r="J123" s="102">
        <v>4</v>
      </c>
      <c r="K123" s="102">
        <v>6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>
        <v>0</v>
      </c>
      <c r="S123" s="102">
        <v>3</v>
      </c>
      <c r="T123" s="102">
        <v>3</v>
      </c>
      <c r="U123" s="102"/>
      <c r="V123" s="46">
        <f t="shared" si="46"/>
        <v>33</v>
      </c>
      <c r="W123" s="46">
        <v>27.5</v>
      </c>
      <c r="X123" s="120">
        <f t="shared" si="47"/>
        <v>83.5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>
        <v>0</v>
      </c>
      <c r="AH123" s="102">
        <v>24</v>
      </c>
      <c r="AI123" s="102">
        <v>8</v>
      </c>
      <c r="AJ123" s="102"/>
      <c r="AK123" s="46">
        <f t="shared" si="48"/>
        <v>113</v>
      </c>
      <c r="AL123" s="54">
        <v>182.5</v>
      </c>
      <c r="AM123" s="120">
        <f t="shared" si="49"/>
        <v>379.5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>
        <v>0</v>
      </c>
      <c r="AW123" s="102">
        <v>0</v>
      </c>
      <c r="AX123" s="102">
        <v>0</v>
      </c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>
        <v>0</v>
      </c>
      <c r="BL123" s="102">
        <v>0</v>
      </c>
      <c r="BM123" s="102">
        <v>0</v>
      </c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>
        <v>0</v>
      </c>
      <c r="CA123" s="102">
        <v>0</v>
      </c>
      <c r="CB123" s="102">
        <v>0</v>
      </c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12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27</v>
      </c>
      <c r="CQ123" s="94">
        <f t="shared" si="44"/>
        <v>11</v>
      </c>
      <c r="CR123" s="94">
        <f t="shared" si="45"/>
        <v>0</v>
      </c>
      <c r="CS123" s="52">
        <f t="shared" si="57"/>
        <v>212.5</v>
      </c>
      <c r="CT123" s="52">
        <f t="shared" si="58"/>
        <v>146</v>
      </c>
      <c r="CU123" s="53">
        <f t="shared" si="59"/>
        <v>0.68705882352941172</v>
      </c>
    </row>
    <row r="124" spans="1:99" x14ac:dyDescent="0.3">
      <c r="A124" s="110" t="s">
        <v>569</v>
      </c>
      <c r="B124" s="110" t="s">
        <v>254</v>
      </c>
      <c r="C124" s="111">
        <v>870</v>
      </c>
      <c r="D124" s="110" t="s">
        <v>536</v>
      </c>
      <c r="E124" s="110" t="s">
        <v>254</v>
      </c>
      <c r="F124" s="110" t="s">
        <v>454</v>
      </c>
      <c r="G124" s="111" t="s">
        <v>523</v>
      </c>
      <c r="H124" s="111">
        <v>121</v>
      </c>
      <c r="I124" s="110" t="s">
        <v>259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4</v>
      </c>
      <c r="R124" s="102">
        <v>8</v>
      </c>
      <c r="S124" s="102">
        <v>4</v>
      </c>
      <c r="T124" s="102">
        <v>1</v>
      </c>
      <c r="U124" s="102"/>
      <c r="V124" s="46">
        <f t="shared" si="46"/>
        <v>124</v>
      </c>
      <c r="W124" s="46">
        <v>154.5</v>
      </c>
      <c r="X124" s="120">
        <f t="shared" si="47"/>
        <v>395.5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22</v>
      </c>
      <c r="AG124" s="102">
        <v>16</v>
      </c>
      <c r="AH124" s="102">
        <v>11</v>
      </c>
      <c r="AI124" s="102">
        <v>2</v>
      </c>
      <c r="AJ124" s="102"/>
      <c r="AK124" s="46">
        <f t="shared" si="48"/>
        <v>202</v>
      </c>
      <c r="AL124" s="54">
        <v>145.5</v>
      </c>
      <c r="AM124" s="120">
        <f t="shared" si="49"/>
        <v>539.5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>
        <v>1</v>
      </c>
      <c r="AW124" s="102">
        <v>2</v>
      </c>
      <c r="AX124" s="102">
        <v>0</v>
      </c>
      <c r="AY124" s="102"/>
      <c r="AZ124" s="46">
        <f t="shared" si="50"/>
        <v>11</v>
      </c>
      <c r="BA124" s="54">
        <v>3</v>
      </c>
      <c r="BB124" s="120">
        <f t="shared" si="51"/>
        <v>25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>
        <v>0</v>
      </c>
      <c r="BL124" s="102">
        <v>0</v>
      </c>
      <c r="BM124" s="102">
        <v>0</v>
      </c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>
        <v>0</v>
      </c>
      <c r="CA124" s="102">
        <v>0</v>
      </c>
      <c r="CB124" s="102">
        <v>0</v>
      </c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27</v>
      </c>
      <c r="CO124" s="94">
        <f t="shared" si="42"/>
        <v>25</v>
      </c>
      <c r="CP124" s="94">
        <f t="shared" si="43"/>
        <v>17</v>
      </c>
      <c r="CQ124" s="94">
        <f t="shared" si="44"/>
        <v>3</v>
      </c>
      <c r="CR124" s="94">
        <f t="shared" si="45"/>
        <v>0</v>
      </c>
      <c r="CS124" s="52">
        <f t="shared" si="57"/>
        <v>303</v>
      </c>
      <c r="CT124" s="52">
        <f t="shared" si="58"/>
        <v>340</v>
      </c>
      <c r="CU124" s="53">
        <f t="shared" si="59"/>
        <v>1.1221122112211221</v>
      </c>
    </row>
    <row r="125" spans="1:99" x14ac:dyDescent="0.3">
      <c r="A125" s="110" t="s">
        <v>569</v>
      </c>
      <c r="B125" s="110" t="s">
        <v>254</v>
      </c>
      <c r="C125" s="111">
        <v>870</v>
      </c>
      <c r="D125" s="110" t="s">
        <v>536</v>
      </c>
      <c r="E125" s="110" t="s">
        <v>254</v>
      </c>
      <c r="F125" s="110" t="s">
        <v>457</v>
      </c>
      <c r="G125" s="111" t="s">
        <v>523</v>
      </c>
      <c r="H125" s="111">
        <v>122</v>
      </c>
      <c r="I125" s="110" t="s">
        <v>260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>
        <v>0</v>
      </c>
      <c r="S125" s="102">
        <v>0</v>
      </c>
      <c r="T125" s="102">
        <v>0</v>
      </c>
      <c r="U125" s="102"/>
      <c r="V125" s="46">
        <f t="shared" si="46"/>
        <v>71</v>
      </c>
      <c r="W125" s="46">
        <v>48</v>
      </c>
      <c r="X125" s="120">
        <f t="shared" si="47"/>
        <v>190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>
        <v>0</v>
      </c>
      <c r="AH125" s="102">
        <v>0</v>
      </c>
      <c r="AI125" s="102">
        <v>0</v>
      </c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>
        <v>0</v>
      </c>
      <c r="AW125" s="102">
        <v>0</v>
      </c>
      <c r="AX125" s="102">
        <v>0</v>
      </c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>
        <v>0</v>
      </c>
      <c r="BL125" s="102">
        <v>0</v>
      </c>
      <c r="BM125" s="102">
        <v>0</v>
      </c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>
        <v>0</v>
      </c>
      <c r="CA125" s="102">
        <v>0</v>
      </c>
      <c r="CB125" s="102">
        <v>0</v>
      </c>
      <c r="CC125" s="102"/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90</v>
      </c>
      <c r="CU125" s="53">
        <f t="shared" si="59"/>
        <v>0.98360655737704916</v>
      </c>
    </row>
    <row r="126" spans="1:99" x14ac:dyDescent="0.3">
      <c r="A126" s="110" t="s">
        <v>569</v>
      </c>
      <c r="B126" s="110" t="s">
        <v>287</v>
      </c>
      <c r="C126" s="111">
        <v>870</v>
      </c>
      <c r="D126" s="110" t="s">
        <v>536</v>
      </c>
      <c r="E126" s="110" t="s">
        <v>254</v>
      </c>
      <c r="F126" s="110" t="s">
        <v>287</v>
      </c>
      <c r="G126" s="111" t="s">
        <v>525</v>
      </c>
      <c r="H126" s="111">
        <v>123</v>
      </c>
      <c r="I126" s="110" t="s">
        <v>287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>
        <v>10</v>
      </c>
      <c r="S126" s="102">
        <v>5</v>
      </c>
      <c r="T126" s="102">
        <v>4</v>
      </c>
      <c r="U126" s="102"/>
      <c r="V126" s="46">
        <f t="shared" si="46"/>
        <v>116</v>
      </c>
      <c r="W126" s="46">
        <v>39.5</v>
      </c>
      <c r="X126" s="120">
        <f t="shared" si="47"/>
        <v>264.5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>
        <v>45</v>
      </c>
      <c r="AH126" s="102">
        <v>16</v>
      </c>
      <c r="AI126" s="102">
        <v>31</v>
      </c>
      <c r="AJ126" s="102"/>
      <c r="AK126" s="46">
        <f t="shared" si="48"/>
        <v>403</v>
      </c>
      <c r="AL126" s="54">
        <v>152</v>
      </c>
      <c r="AM126" s="120">
        <f t="shared" si="49"/>
        <v>907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>
        <v>2</v>
      </c>
      <c r="AW126" s="102">
        <v>0</v>
      </c>
      <c r="AX126" s="102">
        <v>0</v>
      </c>
      <c r="AY126" s="102"/>
      <c r="AZ126" s="46">
        <f t="shared" si="50"/>
        <v>8</v>
      </c>
      <c r="BA126" s="54">
        <v>1.5</v>
      </c>
      <c r="BB126" s="120">
        <f t="shared" si="51"/>
        <v>17.5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>
        <v>0</v>
      </c>
      <c r="BL126" s="102">
        <v>0</v>
      </c>
      <c r="BM126" s="102">
        <v>0</v>
      </c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>
        <v>5</v>
      </c>
      <c r="CA126" s="102">
        <v>0</v>
      </c>
      <c r="CB126" s="102">
        <v>1</v>
      </c>
      <c r="CC126" s="102"/>
      <c r="CD126" s="51">
        <f t="shared" si="54"/>
        <v>38</v>
      </c>
      <c r="CE126" s="54">
        <v>6</v>
      </c>
      <c r="CF126" s="120">
        <f t="shared" si="55"/>
        <v>80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62</v>
      </c>
      <c r="CP126" s="94">
        <f t="shared" si="43"/>
        <v>21</v>
      </c>
      <c r="CQ126" s="94">
        <f t="shared" si="44"/>
        <v>36</v>
      </c>
      <c r="CR126" s="94">
        <f t="shared" si="45"/>
        <v>0</v>
      </c>
      <c r="CS126" s="52">
        <f t="shared" si="57"/>
        <v>199</v>
      </c>
      <c r="CT126" s="52">
        <f t="shared" si="58"/>
        <v>565</v>
      </c>
      <c r="CU126" s="53">
        <f t="shared" si="59"/>
        <v>2.8391959798994977</v>
      </c>
    </row>
    <row r="127" spans="1:99" x14ac:dyDescent="0.3">
      <c r="A127" s="110" t="s">
        <v>569</v>
      </c>
      <c r="B127" s="110" t="s">
        <v>287</v>
      </c>
      <c r="C127" s="111">
        <v>870</v>
      </c>
      <c r="D127" s="110" t="s">
        <v>536</v>
      </c>
      <c r="E127" s="110" t="s">
        <v>254</v>
      </c>
      <c r="F127" s="110" t="s">
        <v>287</v>
      </c>
      <c r="G127" s="111" t="s">
        <v>523</v>
      </c>
      <c r="H127" s="111">
        <v>124</v>
      </c>
      <c r="I127" s="110" t="s">
        <v>289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15</v>
      </c>
      <c r="R127" s="102">
        <v>3</v>
      </c>
      <c r="S127" s="102">
        <v>11</v>
      </c>
      <c r="T127" s="102">
        <v>12</v>
      </c>
      <c r="U127" s="102"/>
      <c r="V127" s="46">
        <f t="shared" si="46"/>
        <v>208</v>
      </c>
      <c r="W127" s="46">
        <v>169</v>
      </c>
      <c r="X127" s="120">
        <f t="shared" si="47"/>
        <v>557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27</v>
      </c>
      <c r="AG127" s="102">
        <v>7</v>
      </c>
      <c r="AH127" s="102">
        <v>12</v>
      </c>
      <c r="AI127" s="102">
        <v>30</v>
      </c>
      <c r="AJ127" s="102"/>
      <c r="AK127" s="46">
        <f t="shared" si="48"/>
        <v>227</v>
      </c>
      <c r="AL127" s="54">
        <v>178.5</v>
      </c>
      <c r="AM127" s="120">
        <f t="shared" si="49"/>
        <v>605.5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>
        <v>0</v>
      </c>
      <c r="AW127" s="102">
        <v>1</v>
      </c>
      <c r="AX127" s="102">
        <v>0</v>
      </c>
      <c r="AY127" s="102"/>
      <c r="AZ127" s="46">
        <f t="shared" si="50"/>
        <v>13</v>
      </c>
      <c r="BA127" s="54">
        <v>18</v>
      </c>
      <c r="BB127" s="120">
        <f t="shared" si="51"/>
        <v>43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>
        <v>0</v>
      </c>
      <c r="BL127" s="102">
        <v>0</v>
      </c>
      <c r="BM127" s="102">
        <v>0</v>
      </c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>
        <v>0</v>
      </c>
      <c r="CA127" s="102">
        <v>0</v>
      </c>
      <c r="CB127" s="102">
        <v>0</v>
      </c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42</v>
      </c>
      <c r="CO127" s="94">
        <f t="shared" si="42"/>
        <v>10</v>
      </c>
      <c r="CP127" s="94">
        <f t="shared" si="43"/>
        <v>24</v>
      </c>
      <c r="CQ127" s="94">
        <f t="shared" si="44"/>
        <v>42</v>
      </c>
      <c r="CR127" s="94">
        <f t="shared" si="45"/>
        <v>0</v>
      </c>
      <c r="CS127" s="52">
        <f t="shared" si="57"/>
        <v>366.5</v>
      </c>
      <c r="CT127" s="52">
        <f t="shared" si="58"/>
        <v>448</v>
      </c>
      <c r="CU127" s="53">
        <f t="shared" si="59"/>
        <v>1.2223738062755798</v>
      </c>
    </row>
    <row r="128" spans="1:99" x14ac:dyDescent="0.3">
      <c r="A128" s="110" t="s">
        <v>569</v>
      </c>
      <c r="B128" s="110" t="s">
        <v>378</v>
      </c>
      <c r="C128" s="111">
        <v>870</v>
      </c>
      <c r="D128" s="110" t="s">
        <v>536</v>
      </c>
      <c r="E128" s="110" t="s">
        <v>254</v>
      </c>
      <c r="F128" s="110" t="s">
        <v>457</v>
      </c>
      <c r="G128" s="111" t="s">
        <v>525</v>
      </c>
      <c r="H128" s="111">
        <v>125</v>
      </c>
      <c r="I128" s="110" t="s">
        <v>591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>
        <v>0</v>
      </c>
      <c r="S128" s="102">
        <v>4</v>
      </c>
      <c r="T128" s="102">
        <v>2</v>
      </c>
      <c r="U128" s="102"/>
      <c r="V128" s="46">
        <f t="shared" si="46"/>
        <v>66</v>
      </c>
      <c r="W128" s="46">
        <v>72</v>
      </c>
      <c r="X128" s="120">
        <f t="shared" si="47"/>
        <v>202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>
        <v>7</v>
      </c>
      <c r="AH128" s="102">
        <v>6</v>
      </c>
      <c r="AI128" s="102">
        <v>11</v>
      </c>
      <c r="AJ128" s="102"/>
      <c r="AK128" s="46">
        <f t="shared" si="48"/>
        <v>106</v>
      </c>
      <c r="AL128" s="54">
        <v>88</v>
      </c>
      <c r="AM128" s="120">
        <f t="shared" si="49"/>
        <v>298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>
        <v>1</v>
      </c>
      <c r="AW128" s="102">
        <v>0</v>
      </c>
      <c r="AX128" s="102">
        <v>0</v>
      </c>
      <c r="AY128" s="102"/>
      <c r="AZ128" s="46">
        <f t="shared" si="50"/>
        <v>4</v>
      </c>
      <c r="BA128" s="54">
        <v>2</v>
      </c>
      <c r="BB128" s="120">
        <f t="shared" si="51"/>
        <v>10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>
        <v>0</v>
      </c>
      <c r="BL128" s="102">
        <v>0</v>
      </c>
      <c r="BM128" s="102">
        <v>0</v>
      </c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>
        <v>0</v>
      </c>
      <c r="CA128" s="102">
        <v>0</v>
      </c>
      <c r="CB128" s="102">
        <v>0</v>
      </c>
      <c r="CC128" s="102"/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8</v>
      </c>
      <c r="CP128" s="94">
        <f t="shared" si="43"/>
        <v>10</v>
      </c>
      <c r="CQ128" s="94">
        <f t="shared" si="44"/>
        <v>13</v>
      </c>
      <c r="CR128" s="94">
        <f t="shared" si="45"/>
        <v>0</v>
      </c>
      <c r="CS128" s="52">
        <f t="shared" si="57"/>
        <v>166</v>
      </c>
      <c r="CT128" s="52">
        <f t="shared" si="58"/>
        <v>260</v>
      </c>
      <c r="CU128" s="53">
        <f t="shared" si="59"/>
        <v>1.5662650602409638</v>
      </c>
    </row>
    <row r="129" spans="1:99" x14ac:dyDescent="0.3">
      <c r="A129" s="110" t="s">
        <v>569</v>
      </c>
      <c r="B129" s="110" t="s">
        <v>378</v>
      </c>
      <c r="C129" s="111">
        <v>870</v>
      </c>
      <c r="D129" s="110" t="s">
        <v>536</v>
      </c>
      <c r="E129" s="110" t="s">
        <v>254</v>
      </c>
      <c r="F129" s="110" t="s">
        <v>457</v>
      </c>
      <c r="G129" s="111" t="s">
        <v>523</v>
      </c>
      <c r="H129" s="111">
        <v>126</v>
      </c>
      <c r="I129" s="110" t="s">
        <v>380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>
        <v>4</v>
      </c>
      <c r="S129" s="102">
        <v>0</v>
      </c>
      <c r="T129" s="102">
        <v>0</v>
      </c>
      <c r="U129" s="102"/>
      <c r="V129" s="46">
        <f t="shared" si="46"/>
        <v>76</v>
      </c>
      <c r="W129" s="46">
        <v>11.5</v>
      </c>
      <c r="X129" s="120">
        <f t="shared" si="47"/>
        <v>163.5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>
        <v>8</v>
      </c>
      <c r="AH129" s="102">
        <v>0</v>
      </c>
      <c r="AI129" s="102">
        <v>6</v>
      </c>
      <c r="AJ129" s="102"/>
      <c r="AK129" s="46">
        <f t="shared" si="48"/>
        <v>56</v>
      </c>
      <c r="AL129" s="54">
        <v>23</v>
      </c>
      <c r="AM129" s="120">
        <f t="shared" si="49"/>
        <v>134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>
        <v>0</v>
      </c>
      <c r="AW129" s="102">
        <v>0</v>
      </c>
      <c r="AX129" s="102">
        <v>0</v>
      </c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>
        <v>0</v>
      </c>
      <c r="BL129" s="102">
        <v>0</v>
      </c>
      <c r="BM129" s="102">
        <v>0</v>
      </c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>
        <v>0</v>
      </c>
      <c r="CA129" s="102">
        <v>0</v>
      </c>
      <c r="CB129" s="102">
        <v>0</v>
      </c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12</v>
      </c>
      <c r="CP129" s="94">
        <f t="shared" si="43"/>
        <v>0</v>
      </c>
      <c r="CQ129" s="94">
        <f t="shared" si="44"/>
        <v>6</v>
      </c>
      <c r="CR129" s="94">
        <f t="shared" si="45"/>
        <v>0</v>
      </c>
      <c r="CS129" s="52">
        <f t="shared" si="57"/>
        <v>34.5</v>
      </c>
      <c r="CT129" s="52">
        <f t="shared" si="58"/>
        <v>133</v>
      </c>
      <c r="CU129" s="53">
        <f t="shared" si="59"/>
        <v>3.8550724637681157</v>
      </c>
    </row>
    <row r="130" spans="1:99" x14ac:dyDescent="0.3">
      <c r="A130" s="110" t="s">
        <v>569</v>
      </c>
      <c r="B130" s="110" t="s">
        <v>378</v>
      </c>
      <c r="C130" s="111">
        <v>870</v>
      </c>
      <c r="D130" s="110" t="s">
        <v>536</v>
      </c>
      <c r="E130" s="110" t="s">
        <v>254</v>
      </c>
      <c r="F130" s="110" t="s">
        <v>457</v>
      </c>
      <c r="G130" s="111" t="s">
        <v>523</v>
      </c>
      <c r="H130" s="111">
        <v>127</v>
      </c>
      <c r="I130" s="110" t="s">
        <v>379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>
        <v>1</v>
      </c>
      <c r="S130" s="102">
        <v>5</v>
      </c>
      <c r="T130" s="102">
        <v>2</v>
      </c>
      <c r="U130" s="102"/>
      <c r="V130" s="46">
        <f t="shared" si="46"/>
        <v>109</v>
      </c>
      <c r="W130" s="46">
        <v>29.5</v>
      </c>
      <c r="X130" s="120">
        <f t="shared" si="47"/>
        <v>243.5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>
        <v>0</v>
      </c>
      <c r="AH130" s="102">
        <v>1</v>
      </c>
      <c r="AI130" s="102">
        <v>0</v>
      </c>
      <c r="AJ130" s="102"/>
      <c r="AK130" s="46">
        <f t="shared" si="48"/>
        <v>49</v>
      </c>
      <c r="AL130" s="54">
        <v>24</v>
      </c>
      <c r="AM130" s="120">
        <f t="shared" si="49"/>
        <v>115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>
        <v>0</v>
      </c>
      <c r="AW130" s="102">
        <v>0</v>
      </c>
      <c r="AX130" s="102">
        <v>0</v>
      </c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>
        <v>0</v>
      </c>
      <c r="BL130" s="102">
        <v>0</v>
      </c>
      <c r="BM130" s="102">
        <v>0</v>
      </c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>
        <v>0</v>
      </c>
      <c r="CA130" s="102">
        <v>0</v>
      </c>
      <c r="CB130" s="102">
        <v>0</v>
      </c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1</v>
      </c>
      <c r="CP130" s="94">
        <f t="shared" si="43"/>
        <v>6</v>
      </c>
      <c r="CQ130" s="94">
        <f t="shared" si="44"/>
        <v>2</v>
      </c>
      <c r="CR130" s="94">
        <f t="shared" si="45"/>
        <v>0</v>
      </c>
      <c r="CS130" s="52">
        <f t="shared" si="57"/>
        <v>54</v>
      </c>
      <c r="CT130" s="52">
        <f t="shared" si="58"/>
        <v>163</v>
      </c>
      <c r="CU130" s="53">
        <f t="shared" si="59"/>
        <v>3.0185185185185186</v>
      </c>
    </row>
    <row r="131" spans="1:99" x14ac:dyDescent="0.3">
      <c r="A131" s="110" t="s">
        <v>569</v>
      </c>
      <c r="B131" s="110" t="s">
        <v>378</v>
      </c>
      <c r="C131" s="111">
        <v>870</v>
      </c>
      <c r="D131" s="110" t="s">
        <v>536</v>
      </c>
      <c r="E131" s="110" t="s">
        <v>254</v>
      </c>
      <c r="F131" s="110" t="s">
        <v>457</v>
      </c>
      <c r="G131" s="111" t="s">
        <v>523</v>
      </c>
      <c r="H131" s="111">
        <v>128</v>
      </c>
      <c r="I131" s="110" t="s">
        <v>592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>
        <v>4</v>
      </c>
      <c r="S131" s="102">
        <v>0</v>
      </c>
      <c r="T131" s="102">
        <v>0</v>
      </c>
      <c r="U131" s="102"/>
      <c r="V131" s="46">
        <f t="shared" si="46"/>
        <v>10</v>
      </c>
      <c r="W131" s="46">
        <v>2</v>
      </c>
      <c r="X131" s="120">
        <f t="shared" si="47"/>
        <v>22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>
        <v>0</v>
      </c>
      <c r="AH131" s="102">
        <v>0</v>
      </c>
      <c r="AI131" s="102">
        <v>0</v>
      </c>
      <c r="AJ131" s="102"/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>
        <v>0</v>
      </c>
      <c r="AW131" s="102">
        <v>0</v>
      </c>
      <c r="AX131" s="102">
        <v>0</v>
      </c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>
        <v>0</v>
      </c>
      <c r="BL131" s="102">
        <v>0</v>
      </c>
      <c r="BM131" s="102">
        <v>0</v>
      </c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>
        <v>0</v>
      </c>
      <c r="CA131" s="102">
        <v>0</v>
      </c>
      <c r="CB131" s="102">
        <v>0</v>
      </c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4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24</v>
      </c>
      <c r="CU131" s="53">
        <f t="shared" si="59"/>
        <v>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536</v>
      </c>
      <c r="E132" s="110" t="s">
        <v>11</v>
      </c>
      <c r="F132" s="110" t="s">
        <v>11</v>
      </c>
      <c r="G132" s="111" t="s">
        <v>543</v>
      </c>
      <c r="H132" s="111">
        <v>129</v>
      </c>
      <c r="I132" s="110" t="s">
        <v>593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>
        <v>7</v>
      </c>
      <c r="S132" s="102">
        <v>0</v>
      </c>
      <c r="T132" s="102">
        <v>1</v>
      </c>
      <c r="U132" s="102"/>
      <c r="V132" s="46">
        <f t="shared" si="46"/>
        <v>21</v>
      </c>
      <c r="W132" s="46">
        <v>27</v>
      </c>
      <c r="X132" s="120">
        <f t="shared" si="47"/>
        <v>60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>
        <v>7</v>
      </c>
      <c r="AH132" s="102">
        <v>0</v>
      </c>
      <c r="AI132" s="102">
        <v>0</v>
      </c>
      <c r="AJ132" s="102"/>
      <c r="AK132" s="46">
        <f t="shared" si="48"/>
        <v>55</v>
      </c>
      <c r="AL132" s="54">
        <v>51</v>
      </c>
      <c r="AM132" s="120">
        <f t="shared" si="49"/>
        <v>141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>
        <v>0</v>
      </c>
      <c r="AW132" s="102">
        <v>0</v>
      </c>
      <c r="AX132" s="102">
        <v>0</v>
      </c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>
        <v>0</v>
      </c>
      <c r="BL132" s="102">
        <v>0</v>
      </c>
      <c r="BM132" s="102">
        <v>0</v>
      </c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>
        <v>1</v>
      </c>
      <c r="CA132" s="102">
        <v>0</v>
      </c>
      <c r="CB132" s="102">
        <v>0</v>
      </c>
      <c r="CC132" s="102"/>
      <c r="CD132" s="51">
        <f t="shared" si="54"/>
        <v>8</v>
      </c>
      <c r="CE132" s="54">
        <v>6</v>
      </c>
      <c r="CF132" s="120">
        <f t="shared" si="55"/>
        <v>22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15</v>
      </c>
      <c r="CP132" s="94">
        <f t="shared" si="43"/>
        <v>0</v>
      </c>
      <c r="CQ132" s="94">
        <f t="shared" si="44"/>
        <v>1</v>
      </c>
      <c r="CR132" s="94">
        <f t="shared" si="45"/>
        <v>0</v>
      </c>
      <c r="CS132" s="52">
        <f t="shared" si="57"/>
        <v>84.5</v>
      </c>
      <c r="CT132" s="52">
        <f t="shared" si="58"/>
        <v>84</v>
      </c>
      <c r="CU132" s="53">
        <f t="shared" si="59"/>
        <v>0.99408284023668636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536</v>
      </c>
      <c r="E133" s="110" t="s">
        <v>11</v>
      </c>
      <c r="F133" s="110" t="s">
        <v>11</v>
      </c>
      <c r="G133" s="111" t="s">
        <v>523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4</v>
      </c>
      <c r="R133" s="102">
        <v>4</v>
      </c>
      <c r="S133" s="102">
        <v>2</v>
      </c>
      <c r="T133" s="102">
        <v>0</v>
      </c>
      <c r="U133" s="102"/>
      <c r="V133" s="46">
        <f t="shared" si="46"/>
        <v>27</v>
      </c>
      <c r="W133" s="46">
        <v>10.5</v>
      </c>
      <c r="X133" s="120">
        <f t="shared" si="47"/>
        <v>51.5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>
        <v>2</v>
      </c>
      <c r="AH133" s="102">
        <v>0</v>
      </c>
      <c r="AI133" s="102">
        <v>0</v>
      </c>
      <c r="AJ133" s="102"/>
      <c r="AK133" s="46">
        <f t="shared" si="48"/>
        <v>7</v>
      </c>
      <c r="AL133" s="54">
        <v>2.5</v>
      </c>
      <c r="AM133" s="120">
        <f t="shared" si="49"/>
        <v>13.5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>
        <v>0</v>
      </c>
      <c r="AW133" s="102">
        <v>0</v>
      </c>
      <c r="AX133" s="102">
        <v>0</v>
      </c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>
        <v>0</v>
      </c>
      <c r="BL133" s="102">
        <v>0</v>
      </c>
      <c r="BM133" s="102">
        <v>0</v>
      </c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>
        <v>0</v>
      </c>
      <c r="CA133" s="102">
        <v>0</v>
      </c>
      <c r="CB133" s="102">
        <v>0</v>
      </c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4</v>
      </c>
      <c r="CO133" s="94">
        <f t="shared" si="42"/>
        <v>6</v>
      </c>
      <c r="CP133" s="94">
        <f t="shared" si="43"/>
        <v>2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34</v>
      </c>
      <c r="CU133" s="53">
        <f t="shared" si="59"/>
        <v>2.2666666666666666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536</v>
      </c>
      <c r="E134" s="110" t="s">
        <v>11</v>
      </c>
      <c r="F134" s="110" t="s">
        <v>11</v>
      </c>
      <c r="G134" s="111" t="s">
        <v>523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>
        <v>0</v>
      </c>
      <c r="T134" s="102">
        <v>0</v>
      </c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>
        <v>0</v>
      </c>
      <c r="AH134" s="102">
        <v>1</v>
      </c>
      <c r="AI134" s="102">
        <v>1</v>
      </c>
      <c r="AJ134" s="102"/>
      <c r="AK134" s="46">
        <f t="shared" si="48"/>
        <v>12</v>
      </c>
      <c r="AL134" s="54">
        <v>7.5</v>
      </c>
      <c r="AM134" s="120">
        <f t="shared" si="49"/>
        <v>27.5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>
        <v>0</v>
      </c>
      <c r="AW134" s="102">
        <v>0</v>
      </c>
      <c r="AX134" s="102">
        <v>0</v>
      </c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>
        <v>0</v>
      </c>
      <c r="BL134" s="102">
        <v>0</v>
      </c>
      <c r="BM134" s="102">
        <v>0</v>
      </c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>
        <v>0</v>
      </c>
      <c r="CA134" s="102">
        <v>0</v>
      </c>
      <c r="CB134" s="102">
        <v>0</v>
      </c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1</v>
      </c>
      <c r="CQ134" s="94">
        <f t="shared" si="44"/>
        <v>1</v>
      </c>
      <c r="CR134" s="94">
        <f t="shared" si="45"/>
        <v>0</v>
      </c>
      <c r="CS134" s="52">
        <f t="shared" si="57"/>
        <v>8.5</v>
      </c>
      <c r="CT134" s="52">
        <f t="shared" si="58"/>
        <v>12</v>
      </c>
      <c r="CU134" s="53">
        <f t="shared" si="59"/>
        <v>1.411764705882353</v>
      </c>
    </row>
    <row r="135" spans="1:99" x14ac:dyDescent="0.3">
      <c r="A135" s="110" t="s">
        <v>11</v>
      </c>
      <c r="B135" s="110" t="s">
        <v>66</v>
      </c>
      <c r="C135" s="111">
        <v>870</v>
      </c>
      <c r="D135" s="110" t="s">
        <v>536</v>
      </c>
      <c r="E135" s="110" t="s">
        <v>11</v>
      </c>
      <c r="F135" s="110" t="s">
        <v>459</v>
      </c>
      <c r="G135" s="111" t="s">
        <v>525</v>
      </c>
      <c r="H135" s="111">
        <v>132</v>
      </c>
      <c r="I135" s="110" t="s">
        <v>594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17</v>
      </c>
      <c r="P135" s="102">
        <v>9</v>
      </c>
      <c r="Q135" s="102">
        <v>4</v>
      </c>
      <c r="R135" s="102">
        <v>1</v>
      </c>
      <c r="S135" s="102">
        <v>2</v>
      </c>
      <c r="T135" s="102">
        <v>0</v>
      </c>
      <c r="U135" s="102"/>
      <c r="V135" s="46">
        <f t="shared" si="46"/>
        <v>114</v>
      </c>
      <c r="W135" s="46">
        <v>205.5</v>
      </c>
      <c r="X135" s="120">
        <f t="shared" si="47"/>
        <v>408.5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12</v>
      </c>
      <c r="AG135" s="102">
        <v>19</v>
      </c>
      <c r="AH135" s="102">
        <v>3</v>
      </c>
      <c r="AI135" s="102">
        <v>2</v>
      </c>
      <c r="AJ135" s="102"/>
      <c r="AK135" s="46">
        <f t="shared" si="48"/>
        <v>59</v>
      </c>
      <c r="AL135" s="54">
        <v>132</v>
      </c>
      <c r="AM135" s="120">
        <f t="shared" si="49"/>
        <v>246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>
        <v>0</v>
      </c>
      <c r="AW135" s="102">
        <v>0</v>
      </c>
      <c r="AX135" s="102">
        <v>0</v>
      </c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>
        <v>0</v>
      </c>
      <c r="BL135" s="102">
        <v>0</v>
      </c>
      <c r="BM135" s="102">
        <v>0</v>
      </c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>
        <v>0</v>
      </c>
      <c r="CA135" s="102">
        <v>0</v>
      </c>
      <c r="CB135" s="102">
        <v>0</v>
      </c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17</v>
      </c>
      <c r="CM135" s="94">
        <f t="shared" ref="CM135:CM198" si="65">+P135+AE135+AT135+BI135+BX135</f>
        <v>12</v>
      </c>
      <c r="CN135" s="94">
        <f t="shared" ref="CN135:CN198" si="66">+Q135+AF135+AU135+BJ135+BY135</f>
        <v>16</v>
      </c>
      <c r="CO135" s="94">
        <f t="shared" ref="CO135:CO198" si="67">+R135+AG135+AV135+BK135+BZ135</f>
        <v>20</v>
      </c>
      <c r="CP135" s="94">
        <f t="shared" ref="CP135:CP198" si="68">+S135+AH135+AW135+BL135+CA135</f>
        <v>5</v>
      </c>
      <c r="CQ135" s="94">
        <f t="shared" ref="CQ135:CQ198" si="69">+T135+AI135+AX135+BM135+CB135</f>
        <v>2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176</v>
      </c>
      <c r="CU135" s="53">
        <f t="shared" si="59"/>
        <v>0.50429799426934097</v>
      </c>
    </row>
    <row r="136" spans="1:99" x14ac:dyDescent="0.3">
      <c r="A136" s="110" t="s">
        <v>11</v>
      </c>
      <c r="B136" s="110" t="s">
        <v>66</v>
      </c>
      <c r="C136" s="111">
        <v>870</v>
      </c>
      <c r="D136" s="110" t="s">
        <v>536</v>
      </c>
      <c r="E136" s="110" t="s">
        <v>11</v>
      </c>
      <c r="F136" s="110" t="s">
        <v>459</v>
      </c>
      <c r="G136" s="111" t="s">
        <v>523</v>
      </c>
      <c r="H136" s="111">
        <v>133</v>
      </c>
      <c r="I136" s="110" t="s">
        <v>595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>
        <v>0</v>
      </c>
      <c r="S136" s="102">
        <v>0</v>
      </c>
      <c r="T136" s="102">
        <v>2</v>
      </c>
      <c r="U136" s="102"/>
      <c r="V136" s="46">
        <f t="shared" ref="V136:V199" si="71">SUM(J136:U136)</f>
        <v>30</v>
      </c>
      <c r="W136" s="46">
        <v>49.5</v>
      </c>
      <c r="X136" s="120">
        <f t="shared" ref="X136:X199" si="72">SUM(L136:W136)</f>
        <v>106.5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>
        <v>0</v>
      </c>
      <c r="AH136" s="102">
        <v>0</v>
      </c>
      <c r="AI136" s="102">
        <v>2</v>
      </c>
      <c r="AJ136" s="102"/>
      <c r="AK136" s="46">
        <f t="shared" ref="AK136:AK199" si="73">SUM(Y136:AJ136)</f>
        <v>5</v>
      </c>
      <c r="AL136" s="54">
        <v>8.5</v>
      </c>
      <c r="AM136" s="120">
        <f t="shared" ref="AM136:AM199" si="74">SUM(AA136:AL136)</f>
        <v>18.5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>
        <v>0</v>
      </c>
      <c r="AW136" s="102">
        <v>0</v>
      </c>
      <c r="AX136" s="102">
        <v>0</v>
      </c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>
        <v>0</v>
      </c>
      <c r="BL136" s="102">
        <v>0</v>
      </c>
      <c r="BM136" s="102">
        <v>0</v>
      </c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>
        <v>0</v>
      </c>
      <c r="CA136" s="102">
        <v>0</v>
      </c>
      <c r="CB136" s="102">
        <v>0</v>
      </c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4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35</v>
      </c>
      <c r="CU136" s="53">
        <f t="shared" ref="CU136:CU199" si="84">IFERROR(CT136/CS136,0)</f>
        <v>0.59829059829059827</v>
      </c>
    </row>
    <row r="137" spans="1:99" x14ac:dyDescent="0.3">
      <c r="A137" s="110" t="s">
        <v>11</v>
      </c>
      <c r="B137" s="110" t="s">
        <v>81</v>
      </c>
      <c r="C137" s="111">
        <v>870</v>
      </c>
      <c r="D137" s="110" t="s">
        <v>536</v>
      </c>
      <c r="E137" s="110" t="s">
        <v>11</v>
      </c>
      <c r="F137" s="110" t="s">
        <v>459</v>
      </c>
      <c r="G137" s="111" t="s">
        <v>523</v>
      </c>
      <c r="H137" s="111">
        <v>134</v>
      </c>
      <c r="I137" s="110" t="s">
        <v>82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4</v>
      </c>
      <c r="Q137" s="102">
        <v>6</v>
      </c>
      <c r="R137" s="102">
        <v>5</v>
      </c>
      <c r="S137" s="102">
        <v>10</v>
      </c>
      <c r="T137" s="102">
        <v>0</v>
      </c>
      <c r="U137" s="102"/>
      <c r="V137" s="46">
        <f t="shared" si="71"/>
        <v>54</v>
      </c>
      <c r="W137" s="46">
        <v>54</v>
      </c>
      <c r="X137" s="120">
        <f t="shared" si="72"/>
        <v>158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3</v>
      </c>
      <c r="AF137" s="102">
        <v>43</v>
      </c>
      <c r="AG137" s="102">
        <v>0</v>
      </c>
      <c r="AH137" s="102">
        <v>0</v>
      </c>
      <c r="AI137" s="102">
        <v>0</v>
      </c>
      <c r="AJ137" s="102"/>
      <c r="AK137" s="46">
        <f t="shared" si="73"/>
        <v>56</v>
      </c>
      <c r="AL137" s="54">
        <v>17.5</v>
      </c>
      <c r="AM137" s="120">
        <f t="shared" si="74"/>
        <v>128.5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>
        <v>0</v>
      </c>
      <c r="AW137" s="102">
        <v>0</v>
      </c>
      <c r="AX137" s="102">
        <v>0</v>
      </c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>
        <v>0</v>
      </c>
      <c r="BL137" s="102">
        <v>0</v>
      </c>
      <c r="BM137" s="102">
        <v>0</v>
      </c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>
        <v>2</v>
      </c>
      <c r="CA137" s="102">
        <v>0</v>
      </c>
      <c r="CB137" s="102">
        <v>0</v>
      </c>
      <c r="CC137" s="102"/>
      <c r="CD137" s="51">
        <f t="shared" si="79"/>
        <v>2</v>
      </c>
      <c r="CE137" s="54">
        <v>1.5</v>
      </c>
      <c r="CF137" s="120">
        <f t="shared" si="80"/>
        <v>5.5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7</v>
      </c>
      <c r="CN137" s="94">
        <f t="shared" si="66"/>
        <v>49</v>
      </c>
      <c r="CO137" s="94">
        <f t="shared" si="67"/>
        <v>7</v>
      </c>
      <c r="CP137" s="94">
        <f t="shared" si="68"/>
        <v>10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112</v>
      </c>
      <c r="CU137" s="53">
        <f t="shared" si="84"/>
        <v>1.4834437086092715</v>
      </c>
    </row>
    <row r="138" spans="1:99" x14ac:dyDescent="0.3">
      <c r="A138" s="110" t="s">
        <v>11</v>
      </c>
      <c r="B138" s="110" t="s">
        <v>81</v>
      </c>
      <c r="C138" s="111">
        <v>870</v>
      </c>
      <c r="D138" s="110" t="s">
        <v>536</v>
      </c>
      <c r="E138" s="110" t="s">
        <v>11</v>
      </c>
      <c r="F138" s="110" t="s">
        <v>459</v>
      </c>
      <c r="G138" s="111" t="s">
        <v>525</v>
      </c>
      <c r="H138" s="111">
        <v>135</v>
      </c>
      <c r="I138" s="110" t="s">
        <v>596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8</v>
      </c>
      <c r="R138" s="102">
        <v>12</v>
      </c>
      <c r="S138" s="102">
        <v>2</v>
      </c>
      <c r="T138" s="102">
        <v>6</v>
      </c>
      <c r="U138" s="102"/>
      <c r="V138" s="46">
        <f t="shared" si="71"/>
        <v>50</v>
      </c>
      <c r="W138" s="46">
        <v>157</v>
      </c>
      <c r="X138" s="120">
        <f t="shared" si="72"/>
        <v>253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16</v>
      </c>
      <c r="AG138" s="102">
        <v>28</v>
      </c>
      <c r="AH138" s="102">
        <v>12</v>
      </c>
      <c r="AI138" s="102">
        <v>9</v>
      </c>
      <c r="AJ138" s="102"/>
      <c r="AK138" s="46">
        <f t="shared" si="73"/>
        <v>363</v>
      </c>
      <c r="AL138" s="54">
        <v>129</v>
      </c>
      <c r="AM138" s="120">
        <f t="shared" si="74"/>
        <v>785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2</v>
      </c>
      <c r="AV138" s="102">
        <v>0</v>
      </c>
      <c r="AW138" s="102">
        <v>0</v>
      </c>
      <c r="AX138" s="102">
        <v>0</v>
      </c>
      <c r="AY138" s="102"/>
      <c r="AZ138" s="46">
        <f t="shared" si="75"/>
        <v>4</v>
      </c>
      <c r="BA138" s="54">
        <v>9</v>
      </c>
      <c r="BB138" s="120">
        <f t="shared" si="76"/>
        <v>16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>
        <v>0</v>
      </c>
      <c r="BL138" s="102">
        <v>0</v>
      </c>
      <c r="BM138" s="102">
        <v>0</v>
      </c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>
        <v>1</v>
      </c>
      <c r="CA138" s="102">
        <v>1</v>
      </c>
      <c r="CB138" s="102">
        <v>0</v>
      </c>
      <c r="CC138" s="102"/>
      <c r="CD138" s="51">
        <f t="shared" si="79"/>
        <v>3</v>
      </c>
      <c r="CE138" s="54">
        <v>15.5</v>
      </c>
      <c r="CF138" s="120">
        <f t="shared" si="80"/>
        <v>21.5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26</v>
      </c>
      <c r="CO138" s="94">
        <f t="shared" si="67"/>
        <v>41</v>
      </c>
      <c r="CP138" s="94">
        <f t="shared" si="68"/>
        <v>15</v>
      </c>
      <c r="CQ138" s="94">
        <f t="shared" si="69"/>
        <v>15</v>
      </c>
      <c r="CR138" s="94">
        <f t="shared" si="70"/>
        <v>0</v>
      </c>
      <c r="CS138" s="52">
        <f t="shared" si="82"/>
        <v>310.5</v>
      </c>
      <c r="CT138" s="52">
        <f t="shared" si="83"/>
        <v>420</v>
      </c>
      <c r="CU138" s="53">
        <f t="shared" si="84"/>
        <v>1.3526570048309179</v>
      </c>
    </row>
    <row r="139" spans="1:99" x14ac:dyDescent="0.3">
      <c r="A139" s="110" t="s">
        <v>11</v>
      </c>
      <c r="B139" s="110" t="s">
        <v>597</v>
      </c>
      <c r="C139" s="111">
        <v>870</v>
      </c>
      <c r="D139" s="110" t="s">
        <v>536</v>
      </c>
      <c r="E139" s="110" t="s">
        <v>11</v>
      </c>
      <c r="F139" s="110" t="s">
        <v>11</v>
      </c>
      <c r="G139" s="111" t="s">
        <v>525</v>
      </c>
      <c r="H139" s="111">
        <v>136</v>
      </c>
      <c r="I139" s="110" t="s">
        <v>124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>
        <v>44</v>
      </c>
      <c r="S139" s="102">
        <v>14</v>
      </c>
      <c r="T139" s="102">
        <v>12</v>
      </c>
      <c r="U139" s="102"/>
      <c r="V139" s="46">
        <f t="shared" si="71"/>
        <v>196</v>
      </c>
      <c r="W139" s="46">
        <v>112.5</v>
      </c>
      <c r="X139" s="120">
        <f t="shared" si="72"/>
        <v>486.5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>
        <v>11</v>
      </c>
      <c r="AH139" s="102">
        <v>7</v>
      </c>
      <c r="AI139" s="102">
        <v>4</v>
      </c>
      <c r="AJ139" s="102"/>
      <c r="AK139" s="46">
        <f t="shared" si="73"/>
        <v>130</v>
      </c>
      <c r="AL139" s="54">
        <v>250</v>
      </c>
      <c r="AM139" s="120">
        <f t="shared" si="74"/>
        <v>486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>
        <v>2</v>
      </c>
      <c r="AW139" s="102">
        <v>0</v>
      </c>
      <c r="AX139" s="102">
        <v>0</v>
      </c>
      <c r="AY139" s="102"/>
      <c r="AZ139" s="46">
        <f t="shared" si="75"/>
        <v>7</v>
      </c>
      <c r="BA139" s="54">
        <v>3.5</v>
      </c>
      <c r="BB139" s="120">
        <f t="shared" si="76"/>
        <v>17.5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>
        <v>0</v>
      </c>
      <c r="BL139" s="102">
        <v>0</v>
      </c>
      <c r="BM139" s="102">
        <v>0</v>
      </c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>
        <v>2</v>
      </c>
      <c r="CA139" s="102">
        <v>0</v>
      </c>
      <c r="CB139" s="102">
        <v>0</v>
      </c>
      <c r="CC139" s="102"/>
      <c r="CD139" s="51">
        <f t="shared" si="79"/>
        <v>2</v>
      </c>
      <c r="CE139" s="54">
        <v>7</v>
      </c>
      <c r="CF139" s="120">
        <f t="shared" si="80"/>
        <v>11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59</v>
      </c>
      <c r="CP139" s="94">
        <f t="shared" si="68"/>
        <v>21</v>
      </c>
      <c r="CQ139" s="94">
        <f t="shared" si="69"/>
        <v>16</v>
      </c>
      <c r="CR139" s="94">
        <f t="shared" si="70"/>
        <v>0</v>
      </c>
      <c r="CS139" s="52">
        <f t="shared" si="82"/>
        <v>373</v>
      </c>
      <c r="CT139" s="52">
        <f t="shared" si="83"/>
        <v>335</v>
      </c>
      <c r="CU139" s="53">
        <f t="shared" si="84"/>
        <v>0.89812332439678288</v>
      </c>
    </row>
    <row r="140" spans="1:99" x14ac:dyDescent="0.3">
      <c r="A140" s="110" t="s">
        <v>11</v>
      </c>
      <c r="B140" s="110" t="s">
        <v>152</v>
      </c>
      <c r="C140" s="111">
        <v>870</v>
      </c>
      <c r="D140" s="110" t="s">
        <v>536</v>
      </c>
      <c r="E140" s="110" t="s">
        <v>11</v>
      </c>
      <c r="F140" s="110" t="s">
        <v>11</v>
      </c>
      <c r="G140" s="111" t="s">
        <v>525</v>
      </c>
      <c r="H140" s="111">
        <v>137</v>
      </c>
      <c r="I140" s="110" t="s">
        <v>598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11</v>
      </c>
      <c r="Q140" s="102">
        <v>7</v>
      </c>
      <c r="R140" s="102">
        <v>11</v>
      </c>
      <c r="S140" s="102">
        <v>5</v>
      </c>
      <c r="T140" s="102">
        <v>0</v>
      </c>
      <c r="U140" s="102"/>
      <c r="V140" s="46">
        <f t="shared" si="71"/>
        <v>101</v>
      </c>
      <c r="W140" s="46">
        <v>9</v>
      </c>
      <c r="X140" s="120">
        <f t="shared" si="72"/>
        <v>196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25</v>
      </c>
      <c r="AF140" s="102">
        <v>22</v>
      </c>
      <c r="AG140" s="102">
        <v>26</v>
      </c>
      <c r="AH140" s="102">
        <v>20</v>
      </c>
      <c r="AI140" s="102">
        <v>0</v>
      </c>
      <c r="AJ140" s="102"/>
      <c r="AK140" s="46">
        <f t="shared" si="73"/>
        <v>98</v>
      </c>
      <c r="AL140" s="54">
        <v>8.5</v>
      </c>
      <c r="AM140" s="120">
        <f t="shared" si="74"/>
        <v>204.5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>
        <v>0</v>
      </c>
      <c r="AW140" s="102">
        <v>0</v>
      </c>
      <c r="AX140" s="102">
        <v>0</v>
      </c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>
        <v>0</v>
      </c>
      <c r="BL140" s="102">
        <v>0</v>
      </c>
      <c r="BM140" s="102">
        <v>0</v>
      </c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>
        <v>4</v>
      </c>
      <c r="CA140" s="102">
        <v>0</v>
      </c>
      <c r="CB140" s="102">
        <v>0</v>
      </c>
      <c r="CC140" s="102"/>
      <c r="CD140" s="51">
        <f t="shared" si="79"/>
        <v>8</v>
      </c>
      <c r="CE140" s="54">
        <v>0</v>
      </c>
      <c r="CF140" s="120">
        <f t="shared" si="80"/>
        <v>16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37</v>
      </c>
      <c r="CN140" s="94">
        <f t="shared" si="66"/>
        <v>32</v>
      </c>
      <c r="CO140" s="94">
        <f t="shared" si="67"/>
        <v>41</v>
      </c>
      <c r="CP140" s="94">
        <f t="shared" si="68"/>
        <v>25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209</v>
      </c>
      <c r="CU140" s="53">
        <f t="shared" si="84"/>
        <v>11.611111111111111</v>
      </c>
    </row>
    <row r="141" spans="1:99" x14ac:dyDescent="0.3">
      <c r="A141" s="110" t="s">
        <v>11</v>
      </c>
      <c r="B141" s="110" t="s">
        <v>152</v>
      </c>
      <c r="C141" s="111">
        <v>870</v>
      </c>
      <c r="D141" s="110" t="s">
        <v>536</v>
      </c>
      <c r="E141" s="110" t="s">
        <v>11</v>
      </c>
      <c r="F141" s="110" t="s">
        <v>11</v>
      </c>
      <c r="G141" s="111" t="s">
        <v>523</v>
      </c>
      <c r="H141" s="111">
        <v>139</v>
      </c>
      <c r="I141" s="110" t="s">
        <v>155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>
        <v>0</v>
      </c>
      <c r="S141" s="102">
        <v>0</v>
      </c>
      <c r="T141" s="102">
        <v>0</v>
      </c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>
        <v>0</v>
      </c>
      <c r="AH141" s="102">
        <v>0</v>
      </c>
      <c r="AI141" s="102">
        <v>0</v>
      </c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>
        <v>0</v>
      </c>
      <c r="AW141" s="102">
        <v>0</v>
      </c>
      <c r="AX141" s="102">
        <v>0</v>
      </c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>
        <v>0</v>
      </c>
      <c r="BL141" s="102">
        <v>0</v>
      </c>
      <c r="BM141" s="102">
        <v>0</v>
      </c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>
        <v>0</v>
      </c>
      <c r="CA141" s="102">
        <v>0</v>
      </c>
      <c r="CB141" s="102">
        <v>0</v>
      </c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152</v>
      </c>
      <c r="C142" s="111">
        <v>870</v>
      </c>
      <c r="D142" s="110" t="s">
        <v>536</v>
      </c>
      <c r="E142" s="110" t="s">
        <v>11</v>
      </c>
      <c r="F142" s="110" t="s">
        <v>11</v>
      </c>
      <c r="G142" s="111" t="s">
        <v>523</v>
      </c>
      <c r="H142" s="111">
        <v>140</v>
      </c>
      <c r="I142" s="110" t="s">
        <v>599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>
        <v>0</v>
      </c>
      <c r="T142" s="102">
        <v>0</v>
      </c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>
        <v>0</v>
      </c>
      <c r="AH142" s="102">
        <v>0</v>
      </c>
      <c r="AI142" s="102">
        <v>0</v>
      </c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>
        <v>0</v>
      </c>
      <c r="AW142" s="102">
        <v>0</v>
      </c>
      <c r="AX142" s="102">
        <v>0</v>
      </c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>
        <v>0</v>
      </c>
      <c r="BL142" s="102">
        <v>0</v>
      </c>
      <c r="BM142" s="102">
        <v>0</v>
      </c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>
        <v>0</v>
      </c>
      <c r="CA142" s="102">
        <v>0</v>
      </c>
      <c r="CB142" s="102">
        <v>0</v>
      </c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152</v>
      </c>
      <c r="C143" s="111">
        <v>870</v>
      </c>
      <c r="D143" s="110" t="s">
        <v>536</v>
      </c>
      <c r="E143" s="110" t="s">
        <v>11</v>
      </c>
      <c r="F143" s="110" t="s">
        <v>11</v>
      </c>
      <c r="G143" s="111" t="s">
        <v>523</v>
      </c>
      <c r="H143" s="111">
        <v>141</v>
      </c>
      <c r="I143" s="110" t="s">
        <v>153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>
        <v>0</v>
      </c>
      <c r="T143" s="102">
        <v>0</v>
      </c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>
        <v>0</v>
      </c>
      <c r="AH143" s="102">
        <v>0</v>
      </c>
      <c r="AI143" s="102">
        <v>0</v>
      </c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>
        <v>0</v>
      </c>
      <c r="AW143" s="102">
        <v>0</v>
      </c>
      <c r="AX143" s="102">
        <v>0</v>
      </c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>
        <v>0</v>
      </c>
      <c r="BL143" s="102">
        <v>0</v>
      </c>
      <c r="BM143" s="102">
        <v>0</v>
      </c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>
        <v>0</v>
      </c>
      <c r="CA143" s="102">
        <v>0</v>
      </c>
      <c r="CB143" s="102">
        <v>0</v>
      </c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152</v>
      </c>
      <c r="C144" s="111">
        <v>870</v>
      </c>
      <c r="D144" s="110" t="s">
        <v>536</v>
      </c>
      <c r="E144" s="110" t="s">
        <v>11</v>
      </c>
      <c r="F144" s="110" t="s">
        <v>234</v>
      </c>
      <c r="G144" s="111" t="s">
        <v>523</v>
      </c>
      <c r="H144" s="111">
        <v>142</v>
      </c>
      <c r="I144" s="110" t="s">
        <v>161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>
        <v>0</v>
      </c>
      <c r="S144" s="102">
        <v>0</v>
      </c>
      <c r="T144" s="102">
        <v>0</v>
      </c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>
        <v>0</v>
      </c>
      <c r="AH144" s="102">
        <v>0</v>
      </c>
      <c r="AI144" s="102">
        <v>0</v>
      </c>
      <c r="AJ144" s="102"/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>
        <v>0</v>
      </c>
      <c r="AW144" s="102">
        <v>0</v>
      </c>
      <c r="AX144" s="102">
        <v>0</v>
      </c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>
        <v>0</v>
      </c>
      <c r="BL144" s="102">
        <v>0</v>
      </c>
      <c r="BM144" s="102">
        <v>0</v>
      </c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>
        <v>0</v>
      </c>
      <c r="CA144" s="102">
        <v>0</v>
      </c>
      <c r="CB144" s="102">
        <v>0</v>
      </c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152</v>
      </c>
      <c r="C145" s="111">
        <v>870</v>
      </c>
      <c r="D145" s="110" t="s">
        <v>536</v>
      </c>
      <c r="E145" s="110" t="s">
        <v>11</v>
      </c>
      <c r="F145" s="110" t="s">
        <v>234</v>
      </c>
      <c r="G145" s="111" t="s">
        <v>523</v>
      </c>
      <c r="H145" s="111">
        <v>143</v>
      </c>
      <c r="I145" s="110" t="s">
        <v>156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>
        <v>0</v>
      </c>
      <c r="Q145" s="102">
        <v>2</v>
      </c>
      <c r="R145" s="102">
        <v>0</v>
      </c>
      <c r="S145" s="102">
        <v>3</v>
      </c>
      <c r="T145" s="102">
        <v>0</v>
      </c>
      <c r="U145" s="102"/>
      <c r="V145" s="46">
        <f t="shared" si="71"/>
        <v>10</v>
      </c>
      <c r="W145" s="46">
        <v>4.5</v>
      </c>
      <c r="X145" s="120">
        <f t="shared" si="72"/>
        <v>23.5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13</v>
      </c>
      <c r="AG145" s="102">
        <v>0</v>
      </c>
      <c r="AH145" s="102">
        <v>1</v>
      </c>
      <c r="AI145" s="102">
        <v>0</v>
      </c>
      <c r="AJ145" s="102"/>
      <c r="AK145" s="46">
        <f t="shared" si="73"/>
        <v>61</v>
      </c>
      <c r="AL145" s="54">
        <v>4.5</v>
      </c>
      <c r="AM145" s="120">
        <f t="shared" si="74"/>
        <v>123.5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>
        <v>0</v>
      </c>
      <c r="AW145" s="102">
        <v>0</v>
      </c>
      <c r="AX145" s="102">
        <v>0</v>
      </c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>
        <v>0</v>
      </c>
      <c r="BL145" s="102">
        <v>0</v>
      </c>
      <c r="BM145" s="102">
        <v>0</v>
      </c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>
        <v>0</v>
      </c>
      <c r="CA145" s="102">
        <v>0</v>
      </c>
      <c r="CB145" s="102">
        <v>0</v>
      </c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40</v>
      </c>
      <c r="CM145" s="94">
        <f t="shared" si="65"/>
        <v>1</v>
      </c>
      <c r="CN145" s="94">
        <f t="shared" si="66"/>
        <v>15</v>
      </c>
      <c r="CO145" s="94">
        <f t="shared" si="67"/>
        <v>0</v>
      </c>
      <c r="CP145" s="94">
        <f t="shared" si="68"/>
        <v>4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72</v>
      </c>
      <c r="CU145" s="53">
        <f t="shared" si="84"/>
        <v>7.5789473684210522</v>
      </c>
    </row>
    <row r="146" spans="1:99" x14ac:dyDescent="0.3">
      <c r="A146" s="110" t="s">
        <v>11</v>
      </c>
      <c r="B146" s="110" t="s">
        <v>152</v>
      </c>
      <c r="C146" s="111">
        <v>870</v>
      </c>
      <c r="D146" s="110" t="s">
        <v>536</v>
      </c>
      <c r="E146" s="110" t="s">
        <v>11</v>
      </c>
      <c r="F146" s="110" t="s">
        <v>234</v>
      </c>
      <c r="G146" s="111" t="s">
        <v>523</v>
      </c>
      <c r="H146" s="111">
        <v>144</v>
      </c>
      <c r="I146" s="110" t="s">
        <v>600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>
        <v>1</v>
      </c>
      <c r="S146" s="102">
        <v>0</v>
      </c>
      <c r="T146" s="102">
        <v>0</v>
      </c>
      <c r="U146" s="102"/>
      <c r="V146" s="46">
        <f t="shared" si="71"/>
        <v>38</v>
      </c>
      <c r="W146" s="46">
        <v>5</v>
      </c>
      <c r="X146" s="120">
        <f t="shared" si="72"/>
        <v>74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>
        <v>0</v>
      </c>
      <c r="AH146" s="102">
        <v>0</v>
      </c>
      <c r="AI146" s="102">
        <v>0</v>
      </c>
      <c r="AJ146" s="102"/>
      <c r="AK146" s="46">
        <f t="shared" si="73"/>
        <v>81</v>
      </c>
      <c r="AL146" s="54">
        <v>10</v>
      </c>
      <c r="AM146" s="120">
        <f t="shared" si="74"/>
        <v>170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>
        <v>0</v>
      </c>
      <c r="AW146" s="102">
        <v>0</v>
      </c>
      <c r="AX146" s="102">
        <v>0</v>
      </c>
      <c r="AY146" s="102"/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>
        <v>0</v>
      </c>
      <c r="BL146" s="102">
        <v>0</v>
      </c>
      <c r="BM146" s="102">
        <v>0</v>
      </c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>
        <v>0</v>
      </c>
      <c r="CA146" s="102">
        <v>0</v>
      </c>
      <c r="CB146" s="102">
        <v>0</v>
      </c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1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122</v>
      </c>
      <c r="CU146" s="53">
        <f t="shared" si="84"/>
        <v>8.1333333333333329</v>
      </c>
    </row>
    <row r="147" spans="1:99" x14ac:dyDescent="0.3">
      <c r="A147" s="110" t="s">
        <v>11</v>
      </c>
      <c r="B147" s="110" t="s">
        <v>152</v>
      </c>
      <c r="C147" s="111">
        <v>870</v>
      </c>
      <c r="D147" s="110" t="s">
        <v>536</v>
      </c>
      <c r="E147" s="110" t="s">
        <v>11</v>
      </c>
      <c r="F147" s="110" t="s">
        <v>234</v>
      </c>
      <c r="G147" s="111" t="s">
        <v>523</v>
      </c>
      <c r="H147" s="111">
        <v>145</v>
      </c>
      <c r="I147" s="110" t="s">
        <v>158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>
        <v>0</v>
      </c>
      <c r="T147" s="102">
        <v>0</v>
      </c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>
        <v>16</v>
      </c>
      <c r="AH147" s="102">
        <v>9</v>
      </c>
      <c r="AI147" s="102">
        <v>0</v>
      </c>
      <c r="AJ147" s="102"/>
      <c r="AK147" s="46">
        <f t="shared" si="73"/>
        <v>80</v>
      </c>
      <c r="AL147" s="54">
        <v>30</v>
      </c>
      <c r="AM147" s="120">
        <f t="shared" si="74"/>
        <v>181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>
        <v>0</v>
      </c>
      <c r="AW147" s="102">
        <v>0</v>
      </c>
      <c r="AX147" s="102">
        <v>0</v>
      </c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>
        <v>0</v>
      </c>
      <c r="BL147" s="102">
        <v>0</v>
      </c>
      <c r="BM147" s="102">
        <v>0</v>
      </c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>
        <v>0</v>
      </c>
      <c r="CA147" s="102">
        <v>0</v>
      </c>
      <c r="CB147" s="102">
        <v>0</v>
      </c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16</v>
      </c>
      <c r="CP147" s="94">
        <f t="shared" si="68"/>
        <v>9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80</v>
      </c>
      <c r="CU147" s="53">
        <f t="shared" si="84"/>
        <v>1.7777777777777777</v>
      </c>
    </row>
    <row r="148" spans="1:99" x14ac:dyDescent="0.3">
      <c r="A148" s="110" t="s">
        <v>11</v>
      </c>
      <c r="B148" s="110" t="s">
        <v>233</v>
      </c>
      <c r="C148" s="111">
        <v>870</v>
      </c>
      <c r="D148" s="110" t="s">
        <v>536</v>
      </c>
      <c r="E148" s="110" t="s">
        <v>11</v>
      </c>
      <c r="F148" s="110" t="s">
        <v>234</v>
      </c>
      <c r="G148" s="111" t="s">
        <v>525</v>
      </c>
      <c r="H148" s="111">
        <v>146</v>
      </c>
      <c r="I148" s="110" t="s">
        <v>601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8</v>
      </c>
      <c r="R148" s="102">
        <v>18</v>
      </c>
      <c r="S148" s="102">
        <v>18</v>
      </c>
      <c r="T148" s="102">
        <v>0</v>
      </c>
      <c r="U148" s="102"/>
      <c r="V148" s="46">
        <f t="shared" si="71"/>
        <v>67</v>
      </c>
      <c r="W148" s="46">
        <v>6</v>
      </c>
      <c r="X148" s="120">
        <f t="shared" si="72"/>
        <v>133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7</v>
      </c>
      <c r="AG148" s="102">
        <v>1</v>
      </c>
      <c r="AH148" s="102">
        <v>3</v>
      </c>
      <c r="AI148" s="102">
        <v>0</v>
      </c>
      <c r="AJ148" s="102"/>
      <c r="AK148" s="46">
        <f t="shared" si="73"/>
        <v>89</v>
      </c>
      <c r="AL148" s="54">
        <v>102.5</v>
      </c>
      <c r="AM148" s="120">
        <f t="shared" si="74"/>
        <v>261.5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>
        <v>0</v>
      </c>
      <c r="AW148" s="102">
        <v>1</v>
      </c>
      <c r="AX148" s="102">
        <v>0</v>
      </c>
      <c r="AY148" s="102"/>
      <c r="AZ148" s="46">
        <f t="shared" si="75"/>
        <v>3</v>
      </c>
      <c r="BA148" s="54">
        <v>1.5</v>
      </c>
      <c r="BB148" s="120">
        <f t="shared" si="76"/>
        <v>7.5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>
        <v>0</v>
      </c>
      <c r="BL148" s="102">
        <v>0</v>
      </c>
      <c r="BM148" s="102">
        <v>0</v>
      </c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>
        <v>1</v>
      </c>
      <c r="CA148" s="102">
        <v>0</v>
      </c>
      <c r="CB148" s="102">
        <v>0</v>
      </c>
      <c r="CC148" s="102"/>
      <c r="CD148" s="51">
        <f t="shared" si="79"/>
        <v>20</v>
      </c>
      <c r="CE148" s="54">
        <v>1.5</v>
      </c>
      <c r="CF148" s="120">
        <f t="shared" si="80"/>
        <v>39.5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15</v>
      </c>
      <c r="CO148" s="94">
        <f t="shared" si="67"/>
        <v>20</v>
      </c>
      <c r="CP148" s="94">
        <f t="shared" si="68"/>
        <v>22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179</v>
      </c>
      <c r="CU148" s="53">
        <f t="shared" si="84"/>
        <v>1.6053811659192825</v>
      </c>
    </row>
    <row r="149" spans="1:99" x14ac:dyDescent="0.3">
      <c r="A149" s="110" t="s">
        <v>11</v>
      </c>
      <c r="B149" s="110" t="s">
        <v>233</v>
      </c>
      <c r="C149" s="111">
        <v>870</v>
      </c>
      <c r="D149" s="110" t="s">
        <v>536</v>
      </c>
      <c r="E149" s="110" t="s">
        <v>11</v>
      </c>
      <c r="F149" s="110" t="s">
        <v>234</v>
      </c>
      <c r="G149" s="111" t="s">
        <v>523</v>
      </c>
      <c r="H149" s="111">
        <v>147</v>
      </c>
      <c r="I149" s="110" t="s">
        <v>602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>
        <v>4</v>
      </c>
      <c r="S149" s="102">
        <v>3</v>
      </c>
      <c r="T149" s="102">
        <v>0</v>
      </c>
      <c r="U149" s="102"/>
      <c r="V149" s="46">
        <f t="shared" si="71"/>
        <v>48</v>
      </c>
      <c r="W149" s="46">
        <v>19.5</v>
      </c>
      <c r="X149" s="120">
        <f t="shared" si="72"/>
        <v>105.5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7</v>
      </c>
      <c r="AG149" s="102">
        <v>6</v>
      </c>
      <c r="AH149" s="102">
        <v>4</v>
      </c>
      <c r="AI149" s="102">
        <v>0</v>
      </c>
      <c r="AJ149" s="102"/>
      <c r="AK149" s="46">
        <f t="shared" si="73"/>
        <v>62</v>
      </c>
      <c r="AL149" s="54">
        <v>12</v>
      </c>
      <c r="AM149" s="120">
        <f t="shared" si="74"/>
        <v>130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>
        <v>0</v>
      </c>
      <c r="AW149" s="102">
        <v>1</v>
      </c>
      <c r="AX149" s="102">
        <v>0</v>
      </c>
      <c r="AY149" s="102"/>
      <c r="AZ149" s="46">
        <f t="shared" si="75"/>
        <v>2</v>
      </c>
      <c r="BA149" s="54">
        <v>0.5</v>
      </c>
      <c r="BB149" s="120">
        <f t="shared" si="76"/>
        <v>4.5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>
        <v>0</v>
      </c>
      <c r="BL149" s="102">
        <v>0</v>
      </c>
      <c r="BM149" s="102">
        <v>0</v>
      </c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>
        <v>0</v>
      </c>
      <c r="CA149" s="102">
        <v>0</v>
      </c>
      <c r="CB149" s="102">
        <v>0</v>
      </c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15</v>
      </c>
      <c r="CO149" s="94">
        <f t="shared" si="67"/>
        <v>10</v>
      </c>
      <c r="CP149" s="94">
        <f t="shared" si="68"/>
        <v>8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113</v>
      </c>
      <c r="CU149" s="53">
        <f t="shared" si="84"/>
        <v>3.3731343283582089</v>
      </c>
    </row>
    <row r="150" spans="1:99" x14ac:dyDescent="0.3">
      <c r="A150" s="110" t="s">
        <v>11</v>
      </c>
      <c r="B150" s="110" t="s">
        <v>233</v>
      </c>
      <c r="C150" s="111">
        <v>870</v>
      </c>
      <c r="D150" s="110" t="s">
        <v>536</v>
      </c>
      <c r="E150" s="110" t="s">
        <v>11</v>
      </c>
      <c r="F150" s="110" t="s">
        <v>234</v>
      </c>
      <c r="G150" s="111" t="s">
        <v>523</v>
      </c>
      <c r="H150" s="111">
        <v>148</v>
      </c>
      <c r="I150" s="110" t="s">
        <v>603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>
        <v>5</v>
      </c>
      <c r="S150" s="102">
        <v>0</v>
      </c>
      <c r="T150" s="102">
        <v>0</v>
      </c>
      <c r="U150" s="102"/>
      <c r="V150" s="46">
        <f t="shared" si="71"/>
        <v>27</v>
      </c>
      <c r="W150" s="46">
        <v>0</v>
      </c>
      <c r="X150" s="120">
        <f t="shared" si="72"/>
        <v>52</v>
      </c>
      <c r="Y150" s="102">
        <v>20</v>
      </c>
      <c r="Z150" s="102">
        <v>21</v>
      </c>
      <c r="AA150" s="102">
        <v>15</v>
      </c>
      <c r="AB150" s="102">
        <v>27</v>
      </c>
      <c r="AC150" s="102">
        <v>40</v>
      </c>
      <c r="AD150" s="102">
        <v>30</v>
      </c>
      <c r="AE150" s="102">
        <v>35</v>
      </c>
      <c r="AF150" s="102">
        <v>12</v>
      </c>
      <c r="AG150" s="102">
        <v>2</v>
      </c>
      <c r="AH150" s="102">
        <v>0</v>
      </c>
      <c r="AI150" s="102">
        <v>0</v>
      </c>
      <c r="AJ150" s="102"/>
      <c r="AK150" s="46">
        <f t="shared" si="73"/>
        <v>202</v>
      </c>
      <c r="AL150" s="54">
        <v>0</v>
      </c>
      <c r="AM150" s="120">
        <f t="shared" si="74"/>
        <v>363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>
        <v>0</v>
      </c>
      <c r="AW150" s="102">
        <v>0</v>
      </c>
      <c r="AX150" s="102">
        <v>0</v>
      </c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>
        <v>0</v>
      </c>
      <c r="BL150" s="102">
        <v>0</v>
      </c>
      <c r="BM150" s="102">
        <v>0</v>
      </c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>
        <v>0</v>
      </c>
      <c r="CA150" s="102">
        <v>0</v>
      </c>
      <c r="CB150" s="102">
        <v>0</v>
      </c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27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7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233</v>
      </c>
      <c r="CU150" s="53">
        <f t="shared" si="84"/>
        <v>0</v>
      </c>
    </row>
    <row r="151" spans="1:99" x14ac:dyDescent="0.3">
      <c r="A151" s="110" t="s">
        <v>11</v>
      </c>
      <c r="B151" s="110" t="s">
        <v>233</v>
      </c>
      <c r="C151" s="111">
        <v>870</v>
      </c>
      <c r="D151" s="110" t="s">
        <v>536</v>
      </c>
      <c r="E151" s="110" t="s">
        <v>11</v>
      </c>
      <c r="F151" s="110" t="s">
        <v>234</v>
      </c>
      <c r="G151" s="111" t="s">
        <v>523</v>
      </c>
      <c r="H151" s="111">
        <v>149</v>
      </c>
      <c r="I151" s="110" t="s">
        <v>232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21</v>
      </c>
      <c r="R151" s="102">
        <v>29</v>
      </c>
      <c r="S151" s="102">
        <v>22</v>
      </c>
      <c r="T151" s="102">
        <v>3</v>
      </c>
      <c r="U151" s="102"/>
      <c r="V151" s="46">
        <f t="shared" si="71"/>
        <v>203</v>
      </c>
      <c r="W151" s="46">
        <v>13.5</v>
      </c>
      <c r="X151" s="120">
        <f t="shared" si="72"/>
        <v>419.5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18</v>
      </c>
      <c r="AG151" s="102">
        <v>7</v>
      </c>
      <c r="AH151" s="102">
        <v>4</v>
      </c>
      <c r="AI151" s="102">
        <v>0</v>
      </c>
      <c r="AJ151" s="102"/>
      <c r="AK151" s="46">
        <f t="shared" si="73"/>
        <v>51</v>
      </c>
      <c r="AL151" s="54">
        <v>6.5</v>
      </c>
      <c r="AM151" s="120">
        <f t="shared" si="74"/>
        <v>108.5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>
        <v>1</v>
      </c>
      <c r="AW151" s="102">
        <v>0</v>
      </c>
      <c r="AX151" s="102">
        <v>0</v>
      </c>
      <c r="AY151" s="102"/>
      <c r="AZ151" s="46">
        <f t="shared" si="75"/>
        <v>2</v>
      </c>
      <c r="BA151" s="54">
        <v>0.5</v>
      </c>
      <c r="BB151" s="120">
        <f t="shared" si="76"/>
        <v>4.5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>
        <v>0</v>
      </c>
      <c r="BL151" s="102">
        <v>0</v>
      </c>
      <c r="BM151" s="102">
        <v>0</v>
      </c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>
        <v>0</v>
      </c>
      <c r="CA151" s="102">
        <v>0</v>
      </c>
      <c r="CB151" s="102">
        <v>0</v>
      </c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40</v>
      </c>
      <c r="CO151" s="94">
        <f t="shared" si="67"/>
        <v>37</v>
      </c>
      <c r="CP151" s="94">
        <f t="shared" si="68"/>
        <v>26</v>
      </c>
      <c r="CQ151" s="94">
        <f t="shared" si="69"/>
        <v>3</v>
      </c>
      <c r="CR151" s="94">
        <f t="shared" si="70"/>
        <v>0</v>
      </c>
      <c r="CS151" s="52">
        <f t="shared" si="82"/>
        <v>20.5</v>
      </c>
      <c r="CT151" s="52">
        <f t="shared" si="83"/>
        <v>256</v>
      </c>
      <c r="CU151" s="53">
        <f t="shared" si="84"/>
        <v>12.487804878048781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536</v>
      </c>
      <c r="E152" s="110" t="s">
        <v>11</v>
      </c>
      <c r="F152" s="110" t="s">
        <v>11</v>
      </c>
      <c r="G152" s="111" t="s">
        <v>539</v>
      </c>
      <c r="H152" s="111">
        <v>150</v>
      </c>
      <c r="I152" s="110" t="s">
        <v>604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>
        <v>134</v>
      </c>
      <c r="S152" s="102">
        <v>73</v>
      </c>
      <c r="T152" s="102">
        <v>73</v>
      </c>
      <c r="U152" s="102"/>
      <c r="V152" s="46">
        <f t="shared" si="71"/>
        <v>915</v>
      </c>
      <c r="W152" s="46">
        <v>401.5</v>
      </c>
      <c r="X152" s="120">
        <f t="shared" si="72"/>
        <v>2182.5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>
        <v>39</v>
      </c>
      <c r="AH152" s="102">
        <v>58</v>
      </c>
      <c r="AI152" s="102">
        <v>25</v>
      </c>
      <c r="AJ152" s="102"/>
      <c r="AK152" s="46">
        <f t="shared" si="73"/>
        <v>672</v>
      </c>
      <c r="AL152" s="54">
        <v>289.5</v>
      </c>
      <c r="AM152" s="120">
        <f t="shared" si="74"/>
        <v>1549.5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>
        <v>0</v>
      </c>
      <c r="AW152" s="102">
        <v>0</v>
      </c>
      <c r="AX152" s="102">
        <v>1</v>
      </c>
      <c r="AY152" s="102"/>
      <c r="AZ152" s="46">
        <f t="shared" si="75"/>
        <v>8</v>
      </c>
      <c r="BA152" s="54">
        <v>7</v>
      </c>
      <c r="BB152" s="120">
        <f t="shared" si="76"/>
        <v>22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>
        <v>0</v>
      </c>
      <c r="BL152" s="102">
        <v>0</v>
      </c>
      <c r="BM152" s="102">
        <v>0</v>
      </c>
      <c r="BN152" s="104"/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>
        <v>19</v>
      </c>
      <c r="CA152" s="102">
        <v>10</v>
      </c>
      <c r="CB152" s="102">
        <v>18</v>
      </c>
      <c r="CC152" s="102"/>
      <c r="CD152" s="51">
        <f t="shared" si="79"/>
        <v>167</v>
      </c>
      <c r="CE152" s="54">
        <v>34</v>
      </c>
      <c r="CF152" s="120">
        <f t="shared" si="80"/>
        <v>352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192</v>
      </c>
      <c r="CP152" s="94">
        <f t="shared" si="68"/>
        <v>141</v>
      </c>
      <c r="CQ152" s="94">
        <f t="shared" si="69"/>
        <v>117</v>
      </c>
      <c r="CR152" s="94">
        <f t="shared" si="70"/>
        <v>0</v>
      </c>
      <c r="CS152" s="52">
        <f t="shared" si="82"/>
        <v>732</v>
      </c>
      <c r="CT152" s="52">
        <f t="shared" si="83"/>
        <v>1763</v>
      </c>
      <c r="CU152" s="53">
        <f t="shared" si="84"/>
        <v>2.4084699453551912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536</v>
      </c>
      <c r="E153" s="110" t="s">
        <v>11</v>
      </c>
      <c r="F153" s="110" t="s">
        <v>11</v>
      </c>
      <c r="G153" s="111" t="s">
        <v>523</v>
      </c>
      <c r="H153" s="111">
        <v>151</v>
      </c>
      <c r="I153" s="110" t="s">
        <v>263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>
        <v>2</v>
      </c>
      <c r="S153" s="102">
        <v>0</v>
      </c>
      <c r="T153" s="102">
        <v>0</v>
      </c>
      <c r="U153" s="102"/>
      <c r="V153" s="46">
        <f t="shared" si="71"/>
        <v>2</v>
      </c>
      <c r="W153" s="46">
        <v>13</v>
      </c>
      <c r="X153" s="120">
        <f t="shared" si="72"/>
        <v>17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>
        <v>6</v>
      </c>
      <c r="AH153" s="102">
        <v>0</v>
      </c>
      <c r="AI153" s="102">
        <v>0</v>
      </c>
      <c r="AJ153" s="102"/>
      <c r="AK153" s="46">
        <f t="shared" si="73"/>
        <v>7</v>
      </c>
      <c r="AL153" s="54">
        <v>52</v>
      </c>
      <c r="AM153" s="120">
        <f t="shared" si="74"/>
        <v>65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>
        <v>0</v>
      </c>
      <c r="AW153" s="102">
        <v>0</v>
      </c>
      <c r="AX153" s="102">
        <v>0</v>
      </c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>
        <v>0</v>
      </c>
      <c r="BL153" s="102">
        <v>0</v>
      </c>
      <c r="BM153" s="102">
        <v>0</v>
      </c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>
        <v>0</v>
      </c>
      <c r="CA153" s="102">
        <v>0</v>
      </c>
      <c r="CB153" s="102">
        <v>0</v>
      </c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8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9</v>
      </c>
      <c r="CU153" s="53">
        <f t="shared" si="84"/>
        <v>0.13432835820895522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536</v>
      </c>
      <c r="E154" s="110" t="s">
        <v>11</v>
      </c>
      <c r="F154" s="110" t="s">
        <v>11</v>
      </c>
      <c r="G154" s="111" t="s">
        <v>523</v>
      </c>
      <c r="H154" s="111">
        <v>152</v>
      </c>
      <c r="I154" s="110" t="s">
        <v>262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>
        <v>1</v>
      </c>
      <c r="S154" s="102">
        <v>3</v>
      </c>
      <c r="T154" s="102">
        <v>1</v>
      </c>
      <c r="U154" s="102"/>
      <c r="V154" s="46">
        <f t="shared" si="71"/>
        <v>35</v>
      </c>
      <c r="W154" s="46">
        <v>33</v>
      </c>
      <c r="X154" s="120">
        <f t="shared" si="72"/>
        <v>97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>
        <v>9</v>
      </c>
      <c r="AH154" s="102">
        <v>15</v>
      </c>
      <c r="AI154" s="102">
        <v>9</v>
      </c>
      <c r="AJ154" s="102"/>
      <c r="AK154" s="46">
        <f t="shared" si="73"/>
        <v>110</v>
      </c>
      <c r="AL154" s="54">
        <v>102</v>
      </c>
      <c r="AM154" s="120">
        <f t="shared" si="74"/>
        <v>305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>
        <v>0</v>
      </c>
      <c r="AW154" s="102">
        <v>0</v>
      </c>
      <c r="AX154" s="102">
        <v>0</v>
      </c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>
        <v>0</v>
      </c>
      <c r="BL154" s="102">
        <v>0</v>
      </c>
      <c r="BM154" s="102">
        <v>0</v>
      </c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>
        <v>0</v>
      </c>
      <c r="CA154" s="102">
        <v>0</v>
      </c>
      <c r="CB154" s="102">
        <v>0</v>
      </c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10</v>
      </c>
      <c r="CP154" s="94">
        <f t="shared" si="68"/>
        <v>18</v>
      </c>
      <c r="CQ154" s="94">
        <f t="shared" si="69"/>
        <v>10</v>
      </c>
      <c r="CR154" s="94">
        <f t="shared" si="70"/>
        <v>0</v>
      </c>
      <c r="CS154" s="52">
        <f t="shared" si="82"/>
        <v>136.5</v>
      </c>
      <c r="CT154" s="52">
        <f t="shared" si="83"/>
        <v>145</v>
      </c>
      <c r="CU154" s="53">
        <f t="shared" si="84"/>
        <v>1.0622710622710623</v>
      </c>
    </row>
    <row r="155" spans="1:99" x14ac:dyDescent="0.3">
      <c r="A155" s="110" t="s">
        <v>11</v>
      </c>
      <c r="B155" s="110" t="s">
        <v>605</v>
      </c>
      <c r="C155" s="111">
        <v>870</v>
      </c>
      <c r="D155" s="110" t="s">
        <v>536</v>
      </c>
      <c r="E155" s="110" t="s">
        <v>11</v>
      </c>
      <c r="F155" s="110" t="s">
        <v>11</v>
      </c>
      <c r="G155" s="111" t="s">
        <v>523</v>
      </c>
      <c r="H155" s="111">
        <v>153</v>
      </c>
      <c r="I155" s="110" t="s">
        <v>300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>
        <v>0</v>
      </c>
      <c r="T155" s="102">
        <v>0</v>
      </c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>
        <v>5</v>
      </c>
      <c r="AH155" s="102">
        <v>2</v>
      </c>
      <c r="AI155" s="102">
        <v>6</v>
      </c>
      <c r="AJ155" s="102"/>
      <c r="AK155" s="46">
        <f t="shared" si="73"/>
        <v>33</v>
      </c>
      <c r="AL155" s="54">
        <v>54</v>
      </c>
      <c r="AM155" s="120">
        <f t="shared" si="74"/>
        <v>120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>
        <v>0</v>
      </c>
      <c r="AW155" s="102">
        <v>0</v>
      </c>
      <c r="AX155" s="102">
        <v>0</v>
      </c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>
        <v>0</v>
      </c>
      <c r="BL155" s="102">
        <v>0</v>
      </c>
      <c r="BM155" s="102">
        <v>0</v>
      </c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>
        <v>0</v>
      </c>
      <c r="CA155" s="102">
        <v>0</v>
      </c>
      <c r="CB155" s="102">
        <v>0</v>
      </c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5</v>
      </c>
      <c r="CP155" s="94">
        <f t="shared" si="68"/>
        <v>2</v>
      </c>
      <c r="CQ155" s="94">
        <f t="shared" si="69"/>
        <v>6</v>
      </c>
      <c r="CR155" s="94">
        <f t="shared" si="70"/>
        <v>0</v>
      </c>
      <c r="CS155" s="52">
        <f t="shared" si="82"/>
        <v>56</v>
      </c>
      <c r="CT155" s="52">
        <f t="shared" si="83"/>
        <v>33</v>
      </c>
      <c r="CU155" s="53">
        <f t="shared" si="84"/>
        <v>0.5892857142857143</v>
      </c>
    </row>
    <row r="156" spans="1:99" x14ac:dyDescent="0.3">
      <c r="A156" s="110" t="s">
        <v>11</v>
      </c>
      <c r="B156" s="110" t="s">
        <v>605</v>
      </c>
      <c r="C156" s="111">
        <v>870</v>
      </c>
      <c r="D156" s="110" t="s">
        <v>536</v>
      </c>
      <c r="E156" s="110" t="s">
        <v>11</v>
      </c>
      <c r="F156" s="110" t="s">
        <v>11</v>
      </c>
      <c r="G156" s="111" t="s">
        <v>523</v>
      </c>
      <c r="H156" s="111">
        <v>154</v>
      </c>
      <c r="I156" s="110" t="s">
        <v>299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>
        <v>6</v>
      </c>
      <c r="S156" s="102">
        <v>3</v>
      </c>
      <c r="T156" s="102">
        <v>1</v>
      </c>
      <c r="U156" s="102"/>
      <c r="V156" s="46">
        <f t="shared" si="71"/>
        <v>61</v>
      </c>
      <c r="W156" s="46">
        <v>51</v>
      </c>
      <c r="X156" s="120">
        <f t="shared" si="72"/>
        <v>167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>
        <v>22</v>
      </c>
      <c r="AH156" s="102">
        <v>17</v>
      </c>
      <c r="AI156" s="102">
        <v>10</v>
      </c>
      <c r="AJ156" s="102"/>
      <c r="AK156" s="46">
        <f t="shared" si="73"/>
        <v>174</v>
      </c>
      <c r="AL156" s="54">
        <v>103</v>
      </c>
      <c r="AM156" s="120">
        <f t="shared" si="74"/>
        <v>432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>
        <v>0</v>
      </c>
      <c r="AW156" s="102">
        <v>1</v>
      </c>
      <c r="AX156" s="102">
        <v>0</v>
      </c>
      <c r="AY156" s="102"/>
      <c r="AZ156" s="46">
        <f t="shared" si="75"/>
        <v>1</v>
      </c>
      <c r="BA156" s="54">
        <v>0</v>
      </c>
      <c r="BB156" s="120">
        <f t="shared" si="76"/>
        <v>2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>
        <v>0</v>
      </c>
      <c r="BL156" s="102">
        <v>0</v>
      </c>
      <c r="BM156" s="102">
        <v>0</v>
      </c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>
        <v>0</v>
      </c>
      <c r="CA156" s="102">
        <v>0</v>
      </c>
      <c r="CB156" s="102">
        <v>0</v>
      </c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28</v>
      </c>
      <c r="CP156" s="94">
        <f t="shared" si="68"/>
        <v>21</v>
      </c>
      <c r="CQ156" s="94">
        <f t="shared" si="69"/>
        <v>11</v>
      </c>
      <c r="CR156" s="94">
        <f t="shared" si="70"/>
        <v>0</v>
      </c>
      <c r="CS156" s="52">
        <f t="shared" si="82"/>
        <v>154</v>
      </c>
      <c r="CT156" s="52">
        <f t="shared" si="83"/>
        <v>236</v>
      </c>
      <c r="CU156" s="53">
        <f t="shared" si="84"/>
        <v>1.5324675324675325</v>
      </c>
    </row>
    <row r="157" spans="1:99" x14ac:dyDescent="0.3">
      <c r="A157" s="110" t="s">
        <v>11</v>
      </c>
      <c r="B157" s="110" t="s">
        <v>605</v>
      </c>
      <c r="C157" s="111">
        <v>870</v>
      </c>
      <c r="D157" s="110" t="s">
        <v>536</v>
      </c>
      <c r="E157" s="110" t="s">
        <v>11</v>
      </c>
      <c r="F157" s="110" t="s">
        <v>11</v>
      </c>
      <c r="G157" s="111" t="s">
        <v>543</v>
      </c>
      <c r="H157" s="111">
        <v>155</v>
      </c>
      <c r="I157" s="110" t="s">
        <v>606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>
        <v>1</v>
      </c>
      <c r="S157" s="102">
        <v>3</v>
      </c>
      <c r="T157" s="102">
        <v>6</v>
      </c>
      <c r="U157" s="102"/>
      <c r="V157" s="46">
        <f t="shared" si="71"/>
        <v>25</v>
      </c>
      <c r="W157" s="46">
        <v>44</v>
      </c>
      <c r="X157" s="120">
        <f t="shared" si="72"/>
        <v>94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>
        <v>13</v>
      </c>
      <c r="AH157" s="102">
        <v>11</v>
      </c>
      <c r="AI157" s="102">
        <v>3</v>
      </c>
      <c r="AJ157" s="102"/>
      <c r="AK157" s="46">
        <f t="shared" si="73"/>
        <v>85</v>
      </c>
      <c r="AL157" s="54">
        <v>76</v>
      </c>
      <c r="AM157" s="120">
        <f t="shared" si="74"/>
        <v>240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>
        <v>0</v>
      </c>
      <c r="AW157" s="102">
        <v>0</v>
      </c>
      <c r="AX157" s="102">
        <v>0</v>
      </c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>
        <v>0</v>
      </c>
      <c r="BL157" s="102">
        <v>0</v>
      </c>
      <c r="BM157" s="102">
        <v>0</v>
      </c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>
        <v>0</v>
      </c>
      <c r="CA157" s="102">
        <v>0</v>
      </c>
      <c r="CB157" s="102">
        <v>1</v>
      </c>
      <c r="CC157" s="102"/>
      <c r="CD157" s="51">
        <f t="shared" si="79"/>
        <v>1</v>
      </c>
      <c r="CE157" s="54">
        <v>24</v>
      </c>
      <c r="CF157" s="120">
        <f t="shared" si="80"/>
        <v>26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14</v>
      </c>
      <c r="CP157" s="94">
        <f t="shared" si="68"/>
        <v>14</v>
      </c>
      <c r="CQ157" s="94">
        <f t="shared" si="69"/>
        <v>10</v>
      </c>
      <c r="CR157" s="94">
        <f t="shared" si="70"/>
        <v>0</v>
      </c>
      <c r="CS157" s="52">
        <f t="shared" si="82"/>
        <v>148.5</v>
      </c>
      <c r="CT157" s="52">
        <f t="shared" si="83"/>
        <v>112</v>
      </c>
      <c r="CU157" s="53">
        <f t="shared" si="84"/>
        <v>0.75420875420875422</v>
      </c>
    </row>
    <row r="158" spans="1:99" x14ac:dyDescent="0.3">
      <c r="A158" s="110" t="s">
        <v>11</v>
      </c>
      <c r="B158" s="110" t="s">
        <v>605</v>
      </c>
      <c r="C158" s="111">
        <v>870</v>
      </c>
      <c r="D158" s="110" t="s">
        <v>536</v>
      </c>
      <c r="E158" s="110" t="s">
        <v>11</v>
      </c>
      <c r="F158" s="110" t="s">
        <v>11</v>
      </c>
      <c r="G158" s="111" t="s">
        <v>523</v>
      </c>
      <c r="H158" s="111">
        <v>156</v>
      </c>
      <c r="I158" s="110" t="s">
        <v>302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>
        <v>1</v>
      </c>
      <c r="S158" s="102">
        <v>0</v>
      </c>
      <c r="T158" s="102">
        <v>0</v>
      </c>
      <c r="U158" s="102"/>
      <c r="V158" s="46">
        <f t="shared" si="71"/>
        <v>1</v>
      </c>
      <c r="W158" s="46">
        <v>1.5</v>
      </c>
      <c r="X158" s="120">
        <f t="shared" si="72"/>
        <v>3.5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>
        <v>9</v>
      </c>
      <c r="AH158" s="102">
        <v>0</v>
      </c>
      <c r="AI158" s="102">
        <v>1</v>
      </c>
      <c r="AJ158" s="102"/>
      <c r="AK158" s="46">
        <f t="shared" si="73"/>
        <v>66</v>
      </c>
      <c r="AL158" s="54">
        <v>44</v>
      </c>
      <c r="AM158" s="120">
        <f t="shared" si="74"/>
        <v>176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>
        <v>0</v>
      </c>
      <c r="AW158" s="102">
        <v>0</v>
      </c>
      <c r="AX158" s="102">
        <v>0</v>
      </c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>
        <v>0</v>
      </c>
      <c r="BL158" s="102">
        <v>0</v>
      </c>
      <c r="BM158" s="102">
        <v>0</v>
      </c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>
        <v>0</v>
      </c>
      <c r="CA158" s="102">
        <v>0</v>
      </c>
      <c r="CB158" s="102">
        <v>0</v>
      </c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10</v>
      </c>
      <c r="CP158" s="94">
        <f t="shared" si="68"/>
        <v>0</v>
      </c>
      <c r="CQ158" s="94">
        <f t="shared" si="69"/>
        <v>1</v>
      </c>
      <c r="CR158" s="94">
        <f t="shared" si="70"/>
        <v>0</v>
      </c>
      <c r="CS158" s="52">
        <f t="shared" si="82"/>
        <v>46</v>
      </c>
      <c r="CT158" s="52">
        <f t="shared" si="83"/>
        <v>67</v>
      </c>
      <c r="CU158" s="53">
        <f t="shared" si="84"/>
        <v>1.4565217391304348</v>
      </c>
    </row>
    <row r="159" spans="1:99" x14ac:dyDescent="0.3">
      <c r="A159" s="110" t="s">
        <v>11</v>
      </c>
      <c r="B159" s="110" t="s">
        <v>607</v>
      </c>
      <c r="C159" s="111">
        <v>870</v>
      </c>
      <c r="D159" s="110" t="s">
        <v>536</v>
      </c>
      <c r="E159" s="110" t="s">
        <v>11</v>
      </c>
      <c r="F159" s="110" t="s">
        <v>11</v>
      </c>
      <c r="G159" s="111" t="s">
        <v>523</v>
      </c>
      <c r="H159" s="111">
        <v>157</v>
      </c>
      <c r="I159" s="110" t="s">
        <v>316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1</v>
      </c>
      <c r="Q159" s="102">
        <v>1</v>
      </c>
      <c r="R159" s="102">
        <v>0</v>
      </c>
      <c r="S159" s="102">
        <v>3</v>
      </c>
      <c r="T159" s="102">
        <v>0</v>
      </c>
      <c r="U159" s="102"/>
      <c r="V159" s="46">
        <f t="shared" si="71"/>
        <v>13</v>
      </c>
      <c r="W159" s="46">
        <v>20</v>
      </c>
      <c r="X159" s="120">
        <f t="shared" si="72"/>
        <v>44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4</v>
      </c>
      <c r="AF159" s="102">
        <v>1</v>
      </c>
      <c r="AG159" s="102">
        <v>0</v>
      </c>
      <c r="AH159" s="102">
        <v>3</v>
      </c>
      <c r="AI159" s="102">
        <v>0</v>
      </c>
      <c r="AJ159" s="102"/>
      <c r="AK159" s="46">
        <f t="shared" si="73"/>
        <v>34</v>
      </c>
      <c r="AL159" s="54">
        <v>21.5</v>
      </c>
      <c r="AM159" s="120">
        <f t="shared" si="74"/>
        <v>75.5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>
        <v>0</v>
      </c>
      <c r="AW159" s="102">
        <v>0</v>
      </c>
      <c r="AX159" s="102">
        <v>0</v>
      </c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>
        <v>0</v>
      </c>
      <c r="BL159" s="102">
        <v>0</v>
      </c>
      <c r="BM159" s="102">
        <v>0</v>
      </c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>
        <v>0</v>
      </c>
      <c r="CA159" s="102">
        <v>0</v>
      </c>
      <c r="CB159" s="102">
        <v>0</v>
      </c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5</v>
      </c>
      <c r="CN159" s="94">
        <f t="shared" si="66"/>
        <v>2</v>
      </c>
      <c r="CO159" s="94">
        <f t="shared" si="67"/>
        <v>0</v>
      </c>
      <c r="CP159" s="94">
        <f t="shared" si="68"/>
        <v>6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47</v>
      </c>
      <c r="CU159" s="53">
        <f t="shared" si="84"/>
        <v>1.0681818181818181</v>
      </c>
    </row>
    <row r="160" spans="1:99" x14ac:dyDescent="0.3">
      <c r="A160" s="110" t="s">
        <v>11</v>
      </c>
      <c r="B160" s="110" t="s">
        <v>607</v>
      </c>
      <c r="C160" s="111">
        <v>870</v>
      </c>
      <c r="D160" s="110" t="s">
        <v>536</v>
      </c>
      <c r="E160" s="110" t="s">
        <v>11</v>
      </c>
      <c r="F160" s="110" t="s">
        <v>11</v>
      </c>
      <c r="G160" s="111" t="s">
        <v>523</v>
      </c>
      <c r="H160" s="111">
        <v>158</v>
      </c>
      <c r="I160" s="110" t="s">
        <v>317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>
        <v>0</v>
      </c>
      <c r="T160" s="102">
        <v>0</v>
      </c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>
        <v>2</v>
      </c>
      <c r="AH160" s="102">
        <v>0</v>
      </c>
      <c r="AI160" s="102">
        <v>2</v>
      </c>
      <c r="AJ160" s="102"/>
      <c r="AK160" s="46">
        <f t="shared" si="73"/>
        <v>6</v>
      </c>
      <c r="AL160" s="54">
        <v>0.5</v>
      </c>
      <c r="AM160" s="120">
        <f t="shared" si="74"/>
        <v>12.5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>
        <v>0</v>
      </c>
      <c r="AW160" s="102">
        <v>0</v>
      </c>
      <c r="AX160" s="102">
        <v>0</v>
      </c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>
        <v>0</v>
      </c>
      <c r="BL160" s="102">
        <v>0</v>
      </c>
      <c r="BM160" s="102">
        <v>0</v>
      </c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>
        <v>0</v>
      </c>
      <c r="CA160" s="102">
        <v>0</v>
      </c>
      <c r="CB160" s="102">
        <v>0</v>
      </c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2</v>
      </c>
      <c r="CP160" s="94">
        <f t="shared" si="68"/>
        <v>0</v>
      </c>
      <c r="CQ160" s="94">
        <f t="shared" si="69"/>
        <v>2</v>
      </c>
      <c r="CR160" s="94">
        <f t="shared" si="70"/>
        <v>0</v>
      </c>
      <c r="CS160" s="52">
        <f t="shared" si="82"/>
        <v>3.5</v>
      </c>
      <c r="CT160" s="52">
        <f t="shared" si="83"/>
        <v>6</v>
      </c>
      <c r="CU160" s="53">
        <f t="shared" si="84"/>
        <v>1.7142857142857142</v>
      </c>
    </row>
    <row r="161" spans="1:99" x14ac:dyDescent="0.3">
      <c r="A161" s="110" t="s">
        <v>11</v>
      </c>
      <c r="B161" s="110" t="s">
        <v>319</v>
      </c>
      <c r="C161" s="111">
        <v>870</v>
      </c>
      <c r="D161" s="110" t="s">
        <v>536</v>
      </c>
      <c r="E161" s="110" t="s">
        <v>11</v>
      </c>
      <c r="F161" s="110" t="s">
        <v>11</v>
      </c>
      <c r="G161" s="111" t="s">
        <v>523</v>
      </c>
      <c r="H161" s="111">
        <v>159</v>
      </c>
      <c r="I161" s="110" t="s">
        <v>320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2</v>
      </c>
      <c r="R161" s="102">
        <v>0</v>
      </c>
      <c r="S161" s="102">
        <v>0</v>
      </c>
      <c r="T161" s="102">
        <v>0</v>
      </c>
      <c r="U161" s="102"/>
      <c r="V161" s="46">
        <f t="shared" si="71"/>
        <v>3</v>
      </c>
      <c r="W161" s="46">
        <v>0</v>
      </c>
      <c r="X161" s="120">
        <f t="shared" si="72"/>
        <v>6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4</v>
      </c>
      <c r="AG161" s="102">
        <v>5</v>
      </c>
      <c r="AH161" s="102">
        <v>0</v>
      </c>
      <c r="AI161" s="102">
        <v>2</v>
      </c>
      <c r="AJ161" s="102"/>
      <c r="AK161" s="46">
        <f t="shared" si="73"/>
        <v>27</v>
      </c>
      <c r="AL161" s="54">
        <v>12.5</v>
      </c>
      <c r="AM161" s="120">
        <f t="shared" si="74"/>
        <v>58.5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>
        <v>0</v>
      </c>
      <c r="AW161" s="102">
        <v>0</v>
      </c>
      <c r="AX161" s="102">
        <v>0</v>
      </c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>
        <v>0</v>
      </c>
      <c r="BL161" s="102">
        <v>0</v>
      </c>
      <c r="BM161" s="102">
        <v>0</v>
      </c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>
        <v>0</v>
      </c>
      <c r="CA161" s="102">
        <v>0</v>
      </c>
      <c r="CB161" s="102">
        <v>0</v>
      </c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6</v>
      </c>
      <c r="CO161" s="94">
        <f t="shared" si="67"/>
        <v>5</v>
      </c>
      <c r="CP161" s="94">
        <f t="shared" si="68"/>
        <v>0</v>
      </c>
      <c r="CQ161" s="94">
        <f t="shared" si="69"/>
        <v>2</v>
      </c>
      <c r="CR161" s="94">
        <f t="shared" si="70"/>
        <v>0</v>
      </c>
      <c r="CS161" s="52">
        <f t="shared" si="82"/>
        <v>13</v>
      </c>
      <c r="CT161" s="52">
        <f t="shared" si="83"/>
        <v>30</v>
      </c>
      <c r="CU161" s="53">
        <f t="shared" si="84"/>
        <v>2.3076923076923075</v>
      </c>
    </row>
    <row r="162" spans="1:99" x14ac:dyDescent="0.3">
      <c r="A162" s="110" t="s">
        <v>11</v>
      </c>
      <c r="B162" s="110" t="s">
        <v>319</v>
      </c>
      <c r="C162" s="111">
        <v>870</v>
      </c>
      <c r="D162" s="110" t="s">
        <v>536</v>
      </c>
      <c r="E162" s="110" t="s">
        <v>11</v>
      </c>
      <c r="F162" s="110" t="s">
        <v>459</v>
      </c>
      <c r="G162" s="111" t="s">
        <v>543</v>
      </c>
      <c r="H162" s="111">
        <v>160</v>
      </c>
      <c r="I162" s="110" t="s">
        <v>608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1</v>
      </c>
      <c r="R162" s="102">
        <v>0</v>
      </c>
      <c r="S162" s="102">
        <v>0</v>
      </c>
      <c r="T162" s="102">
        <v>0</v>
      </c>
      <c r="U162" s="102"/>
      <c r="V162" s="46">
        <f t="shared" si="71"/>
        <v>6</v>
      </c>
      <c r="W162" s="46">
        <v>24</v>
      </c>
      <c r="X162" s="120">
        <f t="shared" si="72"/>
        <v>35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>
        <v>0</v>
      </c>
      <c r="AH162" s="102">
        <v>0</v>
      </c>
      <c r="AI162" s="102">
        <v>0</v>
      </c>
      <c r="AJ162" s="102"/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>
        <v>0</v>
      </c>
      <c r="AW162" s="102">
        <v>0</v>
      </c>
      <c r="AX162" s="102">
        <v>0</v>
      </c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>
        <v>0</v>
      </c>
      <c r="BL162" s="102">
        <v>0</v>
      </c>
      <c r="BM162" s="102">
        <v>0</v>
      </c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>
        <v>0</v>
      </c>
      <c r="CA162" s="102">
        <v>0</v>
      </c>
      <c r="CB162" s="102">
        <v>0</v>
      </c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1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13</v>
      </c>
      <c r="CU162" s="53">
        <f t="shared" si="84"/>
        <v>0.36619718309859156</v>
      </c>
    </row>
    <row r="163" spans="1:99" x14ac:dyDescent="0.3">
      <c r="A163" s="110" t="s">
        <v>69</v>
      </c>
      <c r="B163" s="110" t="s">
        <v>304</v>
      </c>
      <c r="C163" s="111">
        <v>1672</v>
      </c>
      <c r="D163" s="110" t="s">
        <v>609</v>
      </c>
      <c r="E163" s="110" t="s">
        <v>69</v>
      </c>
      <c r="F163" s="110" t="s">
        <v>304</v>
      </c>
      <c r="G163" s="111" t="s">
        <v>539</v>
      </c>
      <c r="H163" s="111">
        <v>161</v>
      </c>
      <c r="I163" s="110" t="s">
        <v>610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3</v>
      </c>
      <c r="R163" s="102">
        <v>6</v>
      </c>
      <c r="S163" s="102">
        <v>6</v>
      </c>
      <c r="T163" s="102">
        <v>10</v>
      </c>
      <c r="U163" s="102"/>
      <c r="V163" s="46">
        <f t="shared" si="71"/>
        <v>62</v>
      </c>
      <c r="W163" s="46">
        <v>29</v>
      </c>
      <c r="X163" s="120">
        <f t="shared" si="72"/>
        <v>144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4</v>
      </c>
      <c r="AG163" s="102">
        <v>12</v>
      </c>
      <c r="AH163" s="102">
        <v>8</v>
      </c>
      <c r="AI163" s="102">
        <v>35</v>
      </c>
      <c r="AJ163" s="102"/>
      <c r="AK163" s="46">
        <f t="shared" si="73"/>
        <v>137</v>
      </c>
      <c r="AL163" s="54">
        <v>80</v>
      </c>
      <c r="AM163" s="120">
        <f t="shared" si="74"/>
        <v>333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>
        <v>1</v>
      </c>
      <c r="AW163" s="102">
        <v>2</v>
      </c>
      <c r="AX163" s="102">
        <v>3</v>
      </c>
      <c r="AY163" s="102"/>
      <c r="AZ163" s="46">
        <f t="shared" si="75"/>
        <v>6</v>
      </c>
      <c r="BA163" s="54">
        <v>0.5</v>
      </c>
      <c r="BB163" s="120">
        <f t="shared" si="76"/>
        <v>12.5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>
        <v>0</v>
      </c>
      <c r="BL163" s="102">
        <v>0</v>
      </c>
      <c r="BM163" s="102">
        <v>0</v>
      </c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>
        <v>0</v>
      </c>
      <c r="CA163" s="102">
        <v>1</v>
      </c>
      <c r="CB163" s="102">
        <v>0</v>
      </c>
      <c r="CC163" s="102"/>
      <c r="CD163" s="51">
        <f t="shared" si="79"/>
        <v>1</v>
      </c>
      <c r="CE163" s="54">
        <v>6.5</v>
      </c>
      <c r="CF163" s="120">
        <f t="shared" si="80"/>
        <v>8.5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7</v>
      </c>
      <c r="CO163" s="94">
        <f t="shared" si="67"/>
        <v>19</v>
      </c>
      <c r="CP163" s="94">
        <f t="shared" si="68"/>
        <v>17</v>
      </c>
      <c r="CQ163" s="94">
        <f t="shared" si="69"/>
        <v>48</v>
      </c>
      <c r="CR163" s="94">
        <f t="shared" si="70"/>
        <v>0</v>
      </c>
      <c r="CS163" s="52">
        <f t="shared" si="82"/>
        <v>116.5</v>
      </c>
      <c r="CT163" s="52">
        <f t="shared" si="83"/>
        <v>206</v>
      </c>
      <c r="CU163" s="53">
        <f t="shared" si="84"/>
        <v>1.7682403433476395</v>
      </c>
    </row>
    <row r="164" spans="1:99" x14ac:dyDescent="0.3">
      <c r="A164" s="110" t="s">
        <v>69</v>
      </c>
      <c r="B164" s="110" t="s">
        <v>70</v>
      </c>
      <c r="C164" s="111">
        <v>1672</v>
      </c>
      <c r="D164" s="110" t="s">
        <v>609</v>
      </c>
      <c r="E164" s="110" t="s">
        <v>519</v>
      </c>
      <c r="F164" s="110" t="s">
        <v>517</v>
      </c>
      <c r="G164" s="111" t="s">
        <v>564</v>
      </c>
      <c r="H164" s="111">
        <v>162</v>
      </c>
      <c r="I164" s="110" t="s">
        <v>611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>
        <v>4</v>
      </c>
      <c r="S164" s="102">
        <v>15</v>
      </c>
      <c r="T164" s="102">
        <v>8</v>
      </c>
      <c r="U164" s="102"/>
      <c r="V164" s="46">
        <f t="shared" si="71"/>
        <v>91</v>
      </c>
      <c r="W164" s="46">
        <v>243.5</v>
      </c>
      <c r="X164" s="120">
        <f t="shared" si="72"/>
        <v>419.5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>
        <v>8</v>
      </c>
      <c r="AH164" s="102">
        <v>9</v>
      </c>
      <c r="AI164" s="102">
        <v>4</v>
      </c>
      <c r="AJ164" s="102"/>
      <c r="AK164" s="46">
        <f t="shared" si="73"/>
        <v>116</v>
      </c>
      <c r="AL164" s="54">
        <v>245</v>
      </c>
      <c r="AM164" s="120">
        <f t="shared" si="74"/>
        <v>470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>
        <v>3</v>
      </c>
      <c r="AW164" s="102">
        <v>0</v>
      </c>
      <c r="AX164" s="102">
        <v>1</v>
      </c>
      <c r="AY164" s="102"/>
      <c r="AZ164" s="46">
        <f t="shared" si="75"/>
        <v>14</v>
      </c>
      <c r="BA164" s="54">
        <v>7.5</v>
      </c>
      <c r="BB164" s="120">
        <f t="shared" si="76"/>
        <v>34.5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>
        <v>0</v>
      </c>
      <c r="BL164" s="102">
        <v>0</v>
      </c>
      <c r="BM164" s="102">
        <v>0</v>
      </c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>
        <v>2</v>
      </c>
      <c r="CA164" s="102">
        <v>4</v>
      </c>
      <c r="CB164" s="102">
        <v>3</v>
      </c>
      <c r="CC164" s="102"/>
      <c r="CD164" s="51">
        <f t="shared" si="79"/>
        <v>36</v>
      </c>
      <c r="CE164" s="54">
        <v>38.5</v>
      </c>
      <c r="CF164" s="120">
        <f t="shared" si="80"/>
        <v>103.5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17</v>
      </c>
      <c r="CP164" s="94">
        <f t="shared" si="68"/>
        <v>28</v>
      </c>
      <c r="CQ164" s="94">
        <f t="shared" si="69"/>
        <v>16</v>
      </c>
      <c r="CR164" s="94">
        <f t="shared" si="70"/>
        <v>0</v>
      </c>
      <c r="CS164" s="52">
        <f t="shared" si="82"/>
        <v>534.5</v>
      </c>
      <c r="CT164" s="52">
        <f t="shared" si="83"/>
        <v>258</v>
      </c>
      <c r="CU164" s="53">
        <f t="shared" si="84"/>
        <v>0.48269410664172124</v>
      </c>
    </row>
    <row r="165" spans="1:99" x14ac:dyDescent="0.3">
      <c r="A165" s="110" t="s">
        <v>69</v>
      </c>
      <c r="B165" s="110" t="s">
        <v>70</v>
      </c>
      <c r="C165" s="111">
        <v>1672</v>
      </c>
      <c r="D165" s="110" t="s">
        <v>609</v>
      </c>
      <c r="E165" s="110" t="s">
        <v>69</v>
      </c>
      <c r="F165" s="110" t="s">
        <v>70</v>
      </c>
      <c r="G165" s="111" t="s">
        <v>523</v>
      </c>
      <c r="H165" s="111">
        <v>163</v>
      </c>
      <c r="I165" s="110" t="s">
        <v>612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>
        <v>4</v>
      </c>
      <c r="S165" s="102">
        <v>21</v>
      </c>
      <c r="T165" s="102">
        <v>0</v>
      </c>
      <c r="U165" s="102"/>
      <c r="V165" s="46">
        <f t="shared" si="71"/>
        <v>215</v>
      </c>
      <c r="W165" s="46">
        <v>106</v>
      </c>
      <c r="X165" s="120">
        <f t="shared" si="72"/>
        <v>500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>
        <v>18</v>
      </c>
      <c r="AH165" s="102">
        <v>15</v>
      </c>
      <c r="AI165" s="102">
        <v>0</v>
      </c>
      <c r="AJ165" s="102"/>
      <c r="AK165" s="46">
        <f t="shared" si="73"/>
        <v>61</v>
      </c>
      <c r="AL165" s="54">
        <v>39</v>
      </c>
      <c r="AM165" s="120">
        <f t="shared" si="74"/>
        <v>157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>
        <v>0</v>
      </c>
      <c r="AW165" s="102">
        <v>0</v>
      </c>
      <c r="AX165" s="102">
        <v>0</v>
      </c>
      <c r="AY165" s="102"/>
      <c r="AZ165" s="46">
        <f t="shared" si="75"/>
        <v>5</v>
      </c>
      <c r="BA165" s="54">
        <v>1</v>
      </c>
      <c r="BB165" s="120">
        <f t="shared" si="76"/>
        <v>10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>
        <v>0</v>
      </c>
      <c r="BL165" s="102">
        <v>0</v>
      </c>
      <c r="BM165" s="102">
        <v>0</v>
      </c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>
        <v>0</v>
      </c>
      <c r="CA165" s="102">
        <v>0</v>
      </c>
      <c r="CB165" s="102">
        <v>0</v>
      </c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22</v>
      </c>
      <c r="CP165" s="94">
        <f t="shared" si="68"/>
        <v>36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281</v>
      </c>
      <c r="CU165" s="53">
        <f t="shared" si="84"/>
        <v>1.9246575342465753</v>
      </c>
    </row>
    <row r="166" spans="1:99" x14ac:dyDescent="0.3">
      <c r="A166" s="110" t="s">
        <v>69</v>
      </c>
      <c r="B166" s="110" t="s">
        <v>70</v>
      </c>
      <c r="C166" s="111">
        <v>1672</v>
      </c>
      <c r="D166" s="110" t="s">
        <v>609</v>
      </c>
      <c r="E166" s="110" t="s">
        <v>69</v>
      </c>
      <c r="F166" s="110" t="s">
        <v>70</v>
      </c>
      <c r="G166" s="111" t="s">
        <v>523</v>
      </c>
      <c r="H166" s="111">
        <v>164</v>
      </c>
      <c r="I166" s="110" t="s">
        <v>613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>
        <v>1</v>
      </c>
      <c r="S166" s="102">
        <v>1</v>
      </c>
      <c r="T166" s="102">
        <v>1</v>
      </c>
      <c r="U166" s="102"/>
      <c r="V166" s="46">
        <f t="shared" si="71"/>
        <v>25</v>
      </c>
      <c r="W166" s="46">
        <v>47.5</v>
      </c>
      <c r="X166" s="120">
        <f t="shared" si="72"/>
        <v>94.5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>
        <v>2</v>
      </c>
      <c r="AH166" s="102">
        <v>0</v>
      </c>
      <c r="AI166" s="102">
        <v>1</v>
      </c>
      <c r="AJ166" s="102"/>
      <c r="AK166" s="46">
        <f t="shared" si="73"/>
        <v>15</v>
      </c>
      <c r="AL166" s="54">
        <v>36.5</v>
      </c>
      <c r="AM166" s="120">
        <f t="shared" si="74"/>
        <v>65.5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>
        <v>0</v>
      </c>
      <c r="AW166" s="102">
        <v>0</v>
      </c>
      <c r="AX166" s="102">
        <v>0</v>
      </c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>
        <v>0</v>
      </c>
      <c r="BL166" s="102">
        <v>0</v>
      </c>
      <c r="BM166" s="102">
        <v>0</v>
      </c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>
        <v>0</v>
      </c>
      <c r="CA166" s="102">
        <v>0</v>
      </c>
      <c r="CB166" s="102">
        <v>0</v>
      </c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3</v>
      </c>
      <c r="CP166" s="94">
        <f t="shared" si="68"/>
        <v>1</v>
      </c>
      <c r="CQ166" s="94">
        <f t="shared" si="69"/>
        <v>2</v>
      </c>
      <c r="CR166" s="94">
        <f t="shared" si="70"/>
        <v>0</v>
      </c>
      <c r="CS166" s="52">
        <f t="shared" si="82"/>
        <v>86.5</v>
      </c>
      <c r="CT166" s="52">
        <f t="shared" si="83"/>
        <v>40</v>
      </c>
      <c r="CU166" s="53">
        <f t="shared" si="84"/>
        <v>0.46242774566473988</v>
      </c>
    </row>
    <row r="167" spans="1:99" x14ac:dyDescent="0.3">
      <c r="A167" s="110" t="s">
        <v>69</v>
      </c>
      <c r="B167" s="110" t="s">
        <v>70</v>
      </c>
      <c r="C167" s="111">
        <v>1672</v>
      </c>
      <c r="D167" s="110" t="s">
        <v>609</v>
      </c>
      <c r="E167" s="110" t="s">
        <v>69</v>
      </c>
      <c r="F167" s="110" t="s">
        <v>70</v>
      </c>
      <c r="G167" s="111" t="s">
        <v>523</v>
      </c>
      <c r="H167" s="111">
        <v>165</v>
      </c>
      <c r="I167" s="110" t="s">
        <v>614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>
        <v>0</v>
      </c>
      <c r="S167" s="102">
        <v>0</v>
      </c>
      <c r="T167" s="102">
        <v>0</v>
      </c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>
        <v>1</v>
      </c>
      <c r="AH167" s="102">
        <v>0</v>
      </c>
      <c r="AI167" s="102">
        <v>0</v>
      </c>
      <c r="AJ167" s="102"/>
      <c r="AK167" s="46">
        <f t="shared" si="73"/>
        <v>13</v>
      </c>
      <c r="AL167" s="54">
        <v>16</v>
      </c>
      <c r="AM167" s="120">
        <f t="shared" si="74"/>
        <v>37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>
        <v>0</v>
      </c>
      <c r="AW167" s="102">
        <v>0</v>
      </c>
      <c r="AX167" s="102">
        <v>0</v>
      </c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>
        <v>0</v>
      </c>
      <c r="BL167" s="102">
        <v>0</v>
      </c>
      <c r="BM167" s="102">
        <v>0</v>
      </c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>
        <v>0</v>
      </c>
      <c r="CA167" s="102">
        <v>0</v>
      </c>
      <c r="CB167" s="102">
        <v>0</v>
      </c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1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32</v>
      </c>
      <c r="CU167" s="53">
        <f t="shared" si="84"/>
        <v>1.7297297297297298</v>
      </c>
    </row>
    <row r="168" spans="1:99" x14ac:dyDescent="0.3">
      <c r="A168" s="110" t="s">
        <v>69</v>
      </c>
      <c r="B168" s="110" t="s">
        <v>70</v>
      </c>
      <c r="C168" s="111">
        <v>1672</v>
      </c>
      <c r="D168" s="110" t="s">
        <v>609</v>
      </c>
      <c r="E168" s="110" t="s">
        <v>69</v>
      </c>
      <c r="F168" s="110" t="s">
        <v>70</v>
      </c>
      <c r="G168" s="111" t="s">
        <v>523</v>
      </c>
      <c r="H168" s="111">
        <v>166</v>
      </c>
      <c r="I168" s="110" t="s">
        <v>68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>
        <v>11</v>
      </c>
      <c r="S168" s="102">
        <v>10</v>
      </c>
      <c r="T168" s="102">
        <v>8</v>
      </c>
      <c r="U168" s="102"/>
      <c r="V168" s="46">
        <f t="shared" si="71"/>
        <v>70</v>
      </c>
      <c r="W168" s="46">
        <v>16</v>
      </c>
      <c r="X168" s="120">
        <f t="shared" si="72"/>
        <v>150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>
        <v>1</v>
      </c>
      <c r="AH168" s="102">
        <v>1</v>
      </c>
      <c r="AI168" s="102">
        <v>6</v>
      </c>
      <c r="AJ168" s="102"/>
      <c r="AK168" s="46">
        <f t="shared" si="73"/>
        <v>11</v>
      </c>
      <c r="AL168" s="54">
        <v>9</v>
      </c>
      <c r="AM168" s="120">
        <f t="shared" si="74"/>
        <v>31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>
        <v>0</v>
      </c>
      <c r="AW168" s="102">
        <v>1</v>
      </c>
      <c r="AX168" s="102">
        <v>8</v>
      </c>
      <c r="AY168" s="102"/>
      <c r="AZ168" s="46">
        <f t="shared" si="75"/>
        <v>10</v>
      </c>
      <c r="BA168" s="54">
        <v>0.5</v>
      </c>
      <c r="BB168" s="120">
        <f t="shared" si="76"/>
        <v>20.5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>
        <v>0</v>
      </c>
      <c r="BL168" s="102">
        <v>0</v>
      </c>
      <c r="BM168" s="102">
        <v>0</v>
      </c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>
        <v>0</v>
      </c>
      <c r="CA168" s="102">
        <v>0</v>
      </c>
      <c r="CB168" s="102">
        <v>0</v>
      </c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12</v>
      </c>
      <c r="CP168" s="94">
        <f t="shared" si="68"/>
        <v>12</v>
      </c>
      <c r="CQ168" s="94">
        <f t="shared" si="69"/>
        <v>22</v>
      </c>
      <c r="CR168" s="94">
        <f t="shared" si="70"/>
        <v>0</v>
      </c>
      <c r="CS168" s="52">
        <f t="shared" si="82"/>
        <v>25.5</v>
      </c>
      <c r="CT168" s="52">
        <f t="shared" si="83"/>
        <v>91</v>
      </c>
      <c r="CU168" s="53">
        <f t="shared" si="84"/>
        <v>3.5686274509803924</v>
      </c>
    </row>
    <row r="169" spans="1:99" x14ac:dyDescent="0.3">
      <c r="A169" s="110" t="s">
        <v>69</v>
      </c>
      <c r="B169" s="110" t="s">
        <v>70</v>
      </c>
      <c r="C169" s="111">
        <v>1672</v>
      </c>
      <c r="D169" s="110" t="s">
        <v>609</v>
      </c>
      <c r="E169" s="110" t="s">
        <v>69</v>
      </c>
      <c r="F169" s="110" t="s">
        <v>70</v>
      </c>
      <c r="G169" s="111" t="s">
        <v>523</v>
      </c>
      <c r="H169" s="111">
        <v>167</v>
      </c>
      <c r="I169" s="110" t="s">
        <v>615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>
        <v>0</v>
      </c>
      <c r="S169" s="102">
        <v>1</v>
      </c>
      <c r="T169" s="102">
        <v>0</v>
      </c>
      <c r="U169" s="102"/>
      <c r="V169" s="46">
        <f t="shared" si="71"/>
        <v>19</v>
      </c>
      <c r="W169" s="46">
        <v>39.5</v>
      </c>
      <c r="X169" s="120">
        <f t="shared" si="72"/>
        <v>75.5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>
        <v>1</v>
      </c>
      <c r="AH169" s="102">
        <v>4</v>
      </c>
      <c r="AI169" s="102">
        <v>3</v>
      </c>
      <c r="AJ169" s="102"/>
      <c r="AK169" s="46">
        <f t="shared" si="73"/>
        <v>35</v>
      </c>
      <c r="AL169" s="54">
        <v>9</v>
      </c>
      <c r="AM169" s="120">
        <f t="shared" si="74"/>
        <v>74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>
        <v>0</v>
      </c>
      <c r="AW169" s="102">
        <v>0</v>
      </c>
      <c r="AX169" s="102">
        <v>0</v>
      </c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>
        <v>0</v>
      </c>
      <c r="BL169" s="102">
        <v>0</v>
      </c>
      <c r="BM169" s="102">
        <v>0</v>
      </c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>
        <v>0</v>
      </c>
      <c r="CA169" s="102">
        <v>0</v>
      </c>
      <c r="CB169" s="102">
        <v>0</v>
      </c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1</v>
      </c>
      <c r="CP169" s="94">
        <f t="shared" si="68"/>
        <v>5</v>
      </c>
      <c r="CQ169" s="94">
        <f t="shared" si="69"/>
        <v>3</v>
      </c>
      <c r="CR169" s="94">
        <f t="shared" si="70"/>
        <v>0</v>
      </c>
      <c r="CS169" s="52">
        <f t="shared" si="82"/>
        <v>51.5</v>
      </c>
      <c r="CT169" s="52">
        <f t="shared" si="83"/>
        <v>55</v>
      </c>
      <c r="CU169" s="53">
        <f t="shared" si="84"/>
        <v>1.0679611650485437</v>
      </c>
    </row>
    <row r="170" spans="1:99" x14ac:dyDescent="0.3">
      <c r="A170" s="110" t="s">
        <v>69</v>
      </c>
      <c r="B170" s="110" t="s">
        <v>70</v>
      </c>
      <c r="C170" s="111">
        <v>1672</v>
      </c>
      <c r="D170" s="110" t="s">
        <v>609</v>
      </c>
      <c r="E170" s="110" t="s">
        <v>69</v>
      </c>
      <c r="F170" s="110" t="s">
        <v>70</v>
      </c>
      <c r="G170" s="111" t="s">
        <v>523</v>
      </c>
      <c r="H170" s="111">
        <v>168</v>
      </c>
      <c r="I170" s="110" t="s">
        <v>616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>
        <v>13</v>
      </c>
      <c r="S170" s="102">
        <v>18</v>
      </c>
      <c r="T170" s="102">
        <v>18</v>
      </c>
      <c r="U170" s="102"/>
      <c r="V170" s="46">
        <f t="shared" si="71"/>
        <v>88</v>
      </c>
      <c r="W170" s="46">
        <v>121</v>
      </c>
      <c r="X170" s="120">
        <f t="shared" si="72"/>
        <v>279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4</v>
      </c>
      <c r="AG170" s="102">
        <v>18</v>
      </c>
      <c r="AH170" s="102">
        <v>2</v>
      </c>
      <c r="AI170" s="102">
        <v>16</v>
      </c>
      <c r="AJ170" s="102"/>
      <c r="AK170" s="46">
        <f t="shared" si="73"/>
        <v>70</v>
      </c>
      <c r="AL170" s="54">
        <v>45</v>
      </c>
      <c r="AM170" s="120">
        <f t="shared" si="74"/>
        <v>179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>
        <v>0</v>
      </c>
      <c r="AW170" s="102">
        <v>0</v>
      </c>
      <c r="AX170" s="102">
        <v>0</v>
      </c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>
        <v>0</v>
      </c>
      <c r="BL170" s="102">
        <v>0</v>
      </c>
      <c r="BM170" s="102">
        <v>0</v>
      </c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>
        <v>0</v>
      </c>
      <c r="CA170" s="102">
        <v>0</v>
      </c>
      <c r="CB170" s="102">
        <v>0</v>
      </c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4</v>
      </c>
      <c r="CO170" s="94">
        <f t="shared" si="67"/>
        <v>31</v>
      </c>
      <c r="CP170" s="94">
        <f t="shared" si="68"/>
        <v>20</v>
      </c>
      <c r="CQ170" s="94">
        <f t="shared" si="69"/>
        <v>34</v>
      </c>
      <c r="CR170" s="94">
        <f t="shared" si="70"/>
        <v>0</v>
      </c>
      <c r="CS170" s="52">
        <f t="shared" si="82"/>
        <v>167</v>
      </c>
      <c r="CT170" s="52">
        <f t="shared" si="83"/>
        <v>158</v>
      </c>
      <c r="CU170" s="53">
        <f t="shared" si="84"/>
        <v>0.94610778443113774</v>
      </c>
    </row>
    <row r="171" spans="1:99" x14ac:dyDescent="0.3">
      <c r="A171" s="110" t="s">
        <v>69</v>
      </c>
      <c r="B171" s="110" t="s">
        <v>70</v>
      </c>
      <c r="C171" s="111">
        <v>1672</v>
      </c>
      <c r="D171" s="110" t="s">
        <v>609</v>
      </c>
      <c r="E171" s="110" t="s">
        <v>69</v>
      </c>
      <c r="F171" s="110" t="s">
        <v>70</v>
      </c>
      <c r="G171" s="111" t="s">
        <v>523</v>
      </c>
      <c r="H171" s="111">
        <v>169</v>
      </c>
      <c r="I171" s="110" t="s">
        <v>617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>
        <v>26</v>
      </c>
      <c r="S171" s="102">
        <v>30</v>
      </c>
      <c r="T171" s="102">
        <v>15</v>
      </c>
      <c r="U171" s="102"/>
      <c r="V171" s="46">
        <f t="shared" si="71"/>
        <v>266</v>
      </c>
      <c r="W171" s="46">
        <v>103.5</v>
      </c>
      <c r="X171" s="120">
        <f t="shared" si="72"/>
        <v>597.5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>
        <v>0</v>
      </c>
      <c r="AH171" s="102">
        <v>0</v>
      </c>
      <c r="AI171" s="102">
        <v>1</v>
      </c>
      <c r="AJ171" s="102"/>
      <c r="AK171" s="46">
        <f t="shared" si="73"/>
        <v>43</v>
      </c>
      <c r="AL171" s="54">
        <v>20</v>
      </c>
      <c r="AM171" s="120">
        <f t="shared" si="74"/>
        <v>98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>
        <v>0</v>
      </c>
      <c r="AW171" s="102">
        <v>0</v>
      </c>
      <c r="AX171" s="102">
        <v>0</v>
      </c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>
        <v>0</v>
      </c>
      <c r="BL171" s="102">
        <v>0</v>
      </c>
      <c r="BM171" s="102">
        <v>0</v>
      </c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>
        <v>0</v>
      </c>
      <c r="CA171" s="102">
        <v>1</v>
      </c>
      <c r="CB171" s="102">
        <v>0</v>
      </c>
      <c r="CC171" s="102"/>
      <c r="CD171" s="51">
        <f t="shared" si="79"/>
        <v>3</v>
      </c>
      <c r="CE171" s="54">
        <v>3.5</v>
      </c>
      <c r="CF171" s="120">
        <f t="shared" si="80"/>
        <v>9.5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26</v>
      </c>
      <c r="CP171" s="94">
        <f t="shared" si="68"/>
        <v>31</v>
      </c>
      <c r="CQ171" s="94">
        <f t="shared" si="69"/>
        <v>16</v>
      </c>
      <c r="CR171" s="94">
        <f t="shared" si="70"/>
        <v>0</v>
      </c>
      <c r="CS171" s="52">
        <f t="shared" si="82"/>
        <v>132.5</v>
      </c>
      <c r="CT171" s="52">
        <f t="shared" si="83"/>
        <v>312</v>
      </c>
      <c r="CU171" s="53">
        <f t="shared" si="84"/>
        <v>2.3547169811320754</v>
      </c>
    </row>
    <row r="172" spans="1:99" x14ac:dyDescent="0.3">
      <c r="A172" s="110" t="s">
        <v>69</v>
      </c>
      <c r="B172" s="110" t="s">
        <v>96</v>
      </c>
      <c r="C172" s="111">
        <v>1672</v>
      </c>
      <c r="D172" s="110" t="s">
        <v>609</v>
      </c>
      <c r="E172" s="110" t="s">
        <v>69</v>
      </c>
      <c r="F172" s="110" t="s">
        <v>70</v>
      </c>
      <c r="G172" s="111" t="s">
        <v>543</v>
      </c>
      <c r="H172" s="111">
        <v>170</v>
      </c>
      <c r="I172" s="110" t="s">
        <v>618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>
        <v>5</v>
      </c>
      <c r="S172" s="102">
        <v>1</v>
      </c>
      <c r="T172" s="102">
        <v>1</v>
      </c>
      <c r="U172" s="102"/>
      <c r="V172" s="46">
        <f t="shared" si="71"/>
        <v>37</v>
      </c>
      <c r="W172" s="46">
        <v>17</v>
      </c>
      <c r="X172" s="120">
        <f t="shared" si="72"/>
        <v>90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>
        <v>16</v>
      </c>
      <c r="AH172" s="102">
        <v>13</v>
      </c>
      <c r="AI172" s="102">
        <v>6</v>
      </c>
      <c r="AJ172" s="102"/>
      <c r="AK172" s="46">
        <f t="shared" si="73"/>
        <v>115</v>
      </c>
      <c r="AL172" s="54">
        <v>123.5</v>
      </c>
      <c r="AM172" s="120">
        <f t="shared" si="74"/>
        <v>346.5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>
        <v>0</v>
      </c>
      <c r="AW172" s="102">
        <v>0</v>
      </c>
      <c r="AX172" s="102">
        <v>0</v>
      </c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>
        <v>0</v>
      </c>
      <c r="BL172" s="102">
        <v>0</v>
      </c>
      <c r="BM172" s="102">
        <v>0</v>
      </c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>
        <v>0</v>
      </c>
      <c r="CA172" s="102">
        <v>1</v>
      </c>
      <c r="CB172" s="102">
        <v>0</v>
      </c>
      <c r="CC172" s="102"/>
      <c r="CD172" s="51">
        <f t="shared" si="79"/>
        <v>7</v>
      </c>
      <c r="CE172" s="54">
        <v>0</v>
      </c>
      <c r="CF172" s="120">
        <f t="shared" si="80"/>
        <v>14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21</v>
      </c>
      <c r="CP172" s="94">
        <f t="shared" si="68"/>
        <v>15</v>
      </c>
      <c r="CQ172" s="94">
        <f t="shared" si="69"/>
        <v>7</v>
      </c>
      <c r="CR172" s="94">
        <f t="shared" si="70"/>
        <v>0</v>
      </c>
      <c r="CS172" s="52">
        <f t="shared" si="82"/>
        <v>140.5</v>
      </c>
      <c r="CT172" s="52">
        <f t="shared" si="83"/>
        <v>160</v>
      </c>
      <c r="CU172" s="53">
        <f t="shared" si="84"/>
        <v>1.1387900355871887</v>
      </c>
    </row>
    <row r="173" spans="1:99" x14ac:dyDescent="0.3">
      <c r="A173" s="110" t="s">
        <v>69</v>
      </c>
      <c r="B173" s="110" t="s">
        <v>201</v>
      </c>
      <c r="C173" s="111">
        <v>1672</v>
      </c>
      <c r="D173" s="110" t="s">
        <v>609</v>
      </c>
      <c r="E173" s="110" t="s">
        <v>69</v>
      </c>
      <c r="F173" s="110" t="s">
        <v>201</v>
      </c>
      <c r="G173" s="111" t="s">
        <v>525</v>
      </c>
      <c r="H173" s="111">
        <v>171</v>
      </c>
      <c r="I173" s="110" t="s">
        <v>619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5</v>
      </c>
      <c r="R173" s="102">
        <v>2</v>
      </c>
      <c r="S173" s="102">
        <v>0</v>
      </c>
      <c r="T173" s="102">
        <v>1</v>
      </c>
      <c r="U173" s="102"/>
      <c r="V173" s="46">
        <f t="shared" si="71"/>
        <v>21</v>
      </c>
      <c r="W173" s="46">
        <v>4</v>
      </c>
      <c r="X173" s="120">
        <f t="shared" si="72"/>
        <v>46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17</v>
      </c>
      <c r="AG173" s="102">
        <v>14</v>
      </c>
      <c r="AH173" s="102">
        <v>16</v>
      </c>
      <c r="AI173" s="102">
        <v>12</v>
      </c>
      <c r="AJ173" s="102"/>
      <c r="AK173" s="46">
        <f t="shared" si="73"/>
        <v>139</v>
      </c>
      <c r="AL173" s="54">
        <v>54</v>
      </c>
      <c r="AM173" s="120">
        <f t="shared" si="74"/>
        <v>319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>
        <v>0</v>
      </c>
      <c r="AW173" s="102">
        <v>0</v>
      </c>
      <c r="AX173" s="102">
        <v>1</v>
      </c>
      <c r="AY173" s="102"/>
      <c r="AZ173" s="46">
        <f t="shared" si="75"/>
        <v>1</v>
      </c>
      <c r="BA173" s="54">
        <v>2</v>
      </c>
      <c r="BB173" s="120">
        <f t="shared" si="76"/>
        <v>4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>
        <v>0</v>
      </c>
      <c r="BL173" s="102">
        <v>0</v>
      </c>
      <c r="BM173" s="102">
        <v>0</v>
      </c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>
        <v>0</v>
      </c>
      <c r="CA173" s="102">
        <v>1</v>
      </c>
      <c r="CB173" s="102">
        <v>0</v>
      </c>
      <c r="CC173" s="102"/>
      <c r="CD173" s="51">
        <f t="shared" si="79"/>
        <v>13</v>
      </c>
      <c r="CE173" s="54">
        <v>2</v>
      </c>
      <c r="CF173" s="120">
        <f t="shared" si="80"/>
        <v>18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22</v>
      </c>
      <c r="CO173" s="94">
        <f t="shared" si="67"/>
        <v>16</v>
      </c>
      <c r="CP173" s="94">
        <f t="shared" si="68"/>
        <v>17</v>
      </c>
      <c r="CQ173" s="94">
        <f t="shared" si="69"/>
        <v>14</v>
      </c>
      <c r="CR173" s="94">
        <f t="shared" si="70"/>
        <v>0</v>
      </c>
      <c r="CS173" s="52">
        <f t="shared" si="82"/>
        <v>62</v>
      </c>
      <c r="CT173" s="52">
        <f t="shared" si="83"/>
        <v>174</v>
      </c>
      <c r="CU173" s="53">
        <f t="shared" si="84"/>
        <v>2.806451612903226</v>
      </c>
    </row>
    <row r="174" spans="1:99" x14ac:dyDescent="0.3">
      <c r="A174" s="110" t="s">
        <v>69</v>
      </c>
      <c r="B174" s="110" t="s">
        <v>201</v>
      </c>
      <c r="C174" s="111">
        <v>1672</v>
      </c>
      <c r="D174" s="110" t="s">
        <v>609</v>
      </c>
      <c r="E174" s="110" t="s">
        <v>69</v>
      </c>
      <c r="F174" s="110" t="s">
        <v>201</v>
      </c>
      <c r="G174" s="111" t="s">
        <v>523</v>
      </c>
      <c r="H174" s="111">
        <v>172</v>
      </c>
      <c r="I174" s="110" t="s">
        <v>204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43</v>
      </c>
      <c r="R174" s="102">
        <v>19</v>
      </c>
      <c r="S174" s="102">
        <v>16</v>
      </c>
      <c r="T174" s="102">
        <v>7</v>
      </c>
      <c r="U174" s="102"/>
      <c r="V174" s="46">
        <f t="shared" si="71"/>
        <v>199</v>
      </c>
      <c r="W174" s="46">
        <v>17.5</v>
      </c>
      <c r="X174" s="120">
        <f t="shared" si="72"/>
        <v>397.5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10</v>
      </c>
      <c r="AG174" s="102">
        <v>2</v>
      </c>
      <c r="AH174" s="102">
        <v>3</v>
      </c>
      <c r="AI174" s="102">
        <v>2</v>
      </c>
      <c r="AJ174" s="102"/>
      <c r="AK174" s="46">
        <f t="shared" si="73"/>
        <v>29</v>
      </c>
      <c r="AL174" s="54">
        <v>34</v>
      </c>
      <c r="AM174" s="120">
        <f t="shared" si="74"/>
        <v>91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>
        <v>0</v>
      </c>
      <c r="AW174" s="102">
        <v>0</v>
      </c>
      <c r="AX174" s="102">
        <v>0</v>
      </c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>
        <v>0</v>
      </c>
      <c r="BL174" s="102">
        <v>0</v>
      </c>
      <c r="BM174" s="102">
        <v>0</v>
      </c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>
        <v>0</v>
      </c>
      <c r="CA174" s="102">
        <v>0</v>
      </c>
      <c r="CB174" s="102">
        <v>0</v>
      </c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53</v>
      </c>
      <c r="CO174" s="94">
        <f t="shared" si="67"/>
        <v>21</v>
      </c>
      <c r="CP174" s="94">
        <f t="shared" si="68"/>
        <v>19</v>
      </c>
      <c r="CQ174" s="94">
        <f t="shared" si="69"/>
        <v>9</v>
      </c>
      <c r="CR174" s="94">
        <f t="shared" si="70"/>
        <v>0</v>
      </c>
      <c r="CS174" s="52">
        <f t="shared" si="82"/>
        <v>52</v>
      </c>
      <c r="CT174" s="52">
        <f t="shared" si="83"/>
        <v>230</v>
      </c>
      <c r="CU174" s="53">
        <f t="shared" si="84"/>
        <v>4.4230769230769234</v>
      </c>
    </row>
    <row r="175" spans="1:99" x14ac:dyDescent="0.3">
      <c r="A175" s="110" t="s">
        <v>69</v>
      </c>
      <c r="B175" s="110" t="s">
        <v>201</v>
      </c>
      <c r="C175" s="111">
        <v>1672</v>
      </c>
      <c r="D175" s="110" t="s">
        <v>609</v>
      </c>
      <c r="E175" s="110" t="s">
        <v>69</v>
      </c>
      <c r="F175" s="110" t="s">
        <v>201</v>
      </c>
      <c r="G175" s="111" t="s">
        <v>523</v>
      </c>
      <c r="H175" s="111">
        <v>173</v>
      </c>
      <c r="I175" s="110" t="s">
        <v>205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26</v>
      </c>
      <c r="R175" s="102">
        <v>13</v>
      </c>
      <c r="S175" s="102">
        <v>12</v>
      </c>
      <c r="T175" s="102">
        <v>9</v>
      </c>
      <c r="U175" s="102"/>
      <c r="V175" s="46">
        <f t="shared" si="71"/>
        <v>136</v>
      </c>
      <c r="W175" s="46">
        <v>78</v>
      </c>
      <c r="X175" s="120">
        <f t="shared" si="72"/>
        <v>330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5</v>
      </c>
      <c r="AG175" s="102">
        <v>0</v>
      </c>
      <c r="AH175" s="102">
        <v>1</v>
      </c>
      <c r="AI175" s="102">
        <v>1</v>
      </c>
      <c r="AJ175" s="102"/>
      <c r="AK175" s="46">
        <f t="shared" si="73"/>
        <v>26</v>
      </c>
      <c r="AL175" s="54">
        <v>19.5</v>
      </c>
      <c r="AM175" s="120">
        <f t="shared" si="74"/>
        <v>58.5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1</v>
      </c>
      <c r="AV175" s="102">
        <v>0</v>
      </c>
      <c r="AW175" s="102">
        <v>0</v>
      </c>
      <c r="AX175" s="102">
        <v>0</v>
      </c>
      <c r="AY175" s="102"/>
      <c r="AZ175" s="46">
        <f t="shared" si="75"/>
        <v>2</v>
      </c>
      <c r="BA175" s="54">
        <v>0.5</v>
      </c>
      <c r="BB175" s="120">
        <f t="shared" si="76"/>
        <v>3.5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>
        <v>0</v>
      </c>
      <c r="BL175" s="102">
        <v>0</v>
      </c>
      <c r="BM175" s="102">
        <v>0</v>
      </c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>
        <v>0</v>
      </c>
      <c r="CA175" s="102">
        <v>0</v>
      </c>
      <c r="CB175" s="102">
        <v>0</v>
      </c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32</v>
      </c>
      <c r="CO175" s="94">
        <f t="shared" si="67"/>
        <v>13</v>
      </c>
      <c r="CP175" s="94">
        <f t="shared" si="68"/>
        <v>13</v>
      </c>
      <c r="CQ175" s="94">
        <f t="shared" si="69"/>
        <v>10</v>
      </c>
      <c r="CR175" s="94">
        <f t="shared" si="70"/>
        <v>0</v>
      </c>
      <c r="CS175" s="52">
        <f t="shared" si="82"/>
        <v>98</v>
      </c>
      <c r="CT175" s="52">
        <f t="shared" si="83"/>
        <v>164</v>
      </c>
      <c r="CU175" s="53">
        <f t="shared" si="84"/>
        <v>1.6734693877551021</v>
      </c>
    </row>
    <row r="176" spans="1:99" x14ac:dyDescent="0.3">
      <c r="A176" s="110" t="s">
        <v>69</v>
      </c>
      <c r="B176" s="110" t="s">
        <v>201</v>
      </c>
      <c r="C176" s="111">
        <v>1672</v>
      </c>
      <c r="D176" s="110" t="s">
        <v>609</v>
      </c>
      <c r="E176" s="110" t="s">
        <v>69</v>
      </c>
      <c r="F176" s="110" t="s">
        <v>201</v>
      </c>
      <c r="G176" s="111" t="s">
        <v>523</v>
      </c>
      <c r="H176" s="111">
        <v>174</v>
      </c>
      <c r="I176" s="110" t="s">
        <v>620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>
        <v>8</v>
      </c>
      <c r="S176" s="102">
        <v>7</v>
      </c>
      <c r="T176" s="102">
        <v>1</v>
      </c>
      <c r="U176" s="102"/>
      <c r="V176" s="46">
        <f t="shared" si="71"/>
        <v>39</v>
      </c>
      <c r="W176" s="46">
        <v>17</v>
      </c>
      <c r="X176" s="120">
        <f t="shared" si="72"/>
        <v>91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>
        <v>0</v>
      </c>
      <c r="AH176" s="102">
        <v>0</v>
      </c>
      <c r="AI176" s="102">
        <v>0</v>
      </c>
      <c r="AJ176" s="102"/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>
        <v>0</v>
      </c>
      <c r="AW176" s="102">
        <v>0</v>
      </c>
      <c r="AX176" s="102">
        <v>0</v>
      </c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>
        <v>0</v>
      </c>
      <c r="BL176" s="102">
        <v>0</v>
      </c>
      <c r="BM176" s="102">
        <v>0</v>
      </c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>
        <v>0</v>
      </c>
      <c r="CA176" s="102">
        <v>0</v>
      </c>
      <c r="CB176" s="102">
        <v>0</v>
      </c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8</v>
      </c>
      <c r="CP176" s="94">
        <f t="shared" si="68"/>
        <v>7</v>
      </c>
      <c r="CQ176" s="94">
        <f t="shared" si="69"/>
        <v>1</v>
      </c>
      <c r="CR176" s="94">
        <f t="shared" si="70"/>
        <v>0</v>
      </c>
      <c r="CS176" s="52">
        <f t="shared" si="82"/>
        <v>23.5</v>
      </c>
      <c r="CT176" s="52">
        <f t="shared" si="83"/>
        <v>42</v>
      </c>
      <c r="CU176" s="53">
        <f t="shared" si="84"/>
        <v>1.7872340425531914</v>
      </c>
    </row>
    <row r="177" spans="1:99" x14ac:dyDescent="0.3">
      <c r="A177" s="110" t="s">
        <v>69</v>
      </c>
      <c r="B177" s="110" t="s">
        <v>201</v>
      </c>
      <c r="C177" s="111">
        <v>1672</v>
      </c>
      <c r="D177" s="110" t="s">
        <v>609</v>
      </c>
      <c r="E177" s="110" t="s">
        <v>69</v>
      </c>
      <c r="F177" s="110" t="s">
        <v>201</v>
      </c>
      <c r="G177" s="111" t="s">
        <v>523</v>
      </c>
      <c r="H177" s="111">
        <v>175</v>
      </c>
      <c r="I177" s="110" t="s">
        <v>621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>
        <v>9</v>
      </c>
      <c r="S177" s="102">
        <v>5</v>
      </c>
      <c r="T177" s="102">
        <v>0</v>
      </c>
      <c r="U177" s="102"/>
      <c r="V177" s="46">
        <f t="shared" si="71"/>
        <v>37</v>
      </c>
      <c r="W177" s="46">
        <v>17</v>
      </c>
      <c r="X177" s="120">
        <f t="shared" si="72"/>
        <v>88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>
        <v>8</v>
      </c>
      <c r="AH177" s="102">
        <v>4</v>
      </c>
      <c r="AI177" s="102">
        <v>2</v>
      </c>
      <c r="AJ177" s="102"/>
      <c r="AK177" s="46">
        <f t="shared" si="73"/>
        <v>55</v>
      </c>
      <c r="AL177" s="54">
        <v>22</v>
      </c>
      <c r="AM177" s="120">
        <f t="shared" si="74"/>
        <v>123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>
        <v>1</v>
      </c>
      <c r="AW177" s="102">
        <v>0</v>
      </c>
      <c r="AX177" s="102">
        <v>0</v>
      </c>
      <c r="AY177" s="102"/>
      <c r="AZ177" s="46">
        <f t="shared" si="75"/>
        <v>2</v>
      </c>
      <c r="BA177" s="54">
        <v>1</v>
      </c>
      <c r="BB177" s="120">
        <f t="shared" si="76"/>
        <v>4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>
        <v>0</v>
      </c>
      <c r="BL177" s="102">
        <v>0</v>
      </c>
      <c r="BM177" s="102">
        <v>0</v>
      </c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>
        <v>0</v>
      </c>
      <c r="CA177" s="102">
        <v>0</v>
      </c>
      <c r="CB177" s="102">
        <v>0</v>
      </c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18</v>
      </c>
      <c r="CP177" s="94">
        <f t="shared" si="68"/>
        <v>9</v>
      </c>
      <c r="CQ177" s="94">
        <f t="shared" si="69"/>
        <v>2</v>
      </c>
      <c r="CR177" s="94">
        <f t="shared" si="70"/>
        <v>0</v>
      </c>
      <c r="CS177" s="52">
        <f t="shared" si="82"/>
        <v>40</v>
      </c>
      <c r="CT177" s="52">
        <f t="shared" si="83"/>
        <v>94</v>
      </c>
      <c r="CU177" s="53">
        <f t="shared" si="84"/>
        <v>2.35</v>
      </c>
    </row>
    <row r="178" spans="1:99" x14ac:dyDescent="0.3">
      <c r="A178" s="110" t="s">
        <v>69</v>
      </c>
      <c r="B178" s="110" t="s">
        <v>208</v>
      </c>
      <c r="C178" s="111">
        <v>1672</v>
      </c>
      <c r="D178" s="110" t="s">
        <v>609</v>
      </c>
      <c r="E178" s="110" t="s">
        <v>69</v>
      </c>
      <c r="F178" s="110" t="s">
        <v>70</v>
      </c>
      <c r="G178" s="111" t="s">
        <v>525</v>
      </c>
      <c r="H178" s="111">
        <v>176</v>
      </c>
      <c r="I178" s="110" t="s">
        <v>622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>
        <v>5</v>
      </c>
      <c r="S178" s="102">
        <v>7</v>
      </c>
      <c r="T178" s="102">
        <v>3</v>
      </c>
      <c r="U178" s="102"/>
      <c r="V178" s="46">
        <f t="shared" si="71"/>
        <v>59</v>
      </c>
      <c r="W178" s="46">
        <v>38.5</v>
      </c>
      <c r="X178" s="120">
        <f t="shared" si="72"/>
        <v>138.5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>
        <v>31</v>
      </c>
      <c r="AH178" s="102">
        <v>17</v>
      </c>
      <c r="AI178" s="102">
        <v>19</v>
      </c>
      <c r="AJ178" s="102"/>
      <c r="AK178" s="46">
        <f t="shared" si="73"/>
        <v>173</v>
      </c>
      <c r="AL178" s="54">
        <v>141</v>
      </c>
      <c r="AM178" s="120">
        <f t="shared" si="74"/>
        <v>477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>
        <v>0</v>
      </c>
      <c r="AW178" s="102">
        <v>1</v>
      </c>
      <c r="AX178" s="102">
        <v>0</v>
      </c>
      <c r="AY178" s="102"/>
      <c r="AZ178" s="46">
        <f t="shared" si="75"/>
        <v>2</v>
      </c>
      <c r="BA178" s="54">
        <v>1.5</v>
      </c>
      <c r="BB178" s="120">
        <f t="shared" si="76"/>
        <v>5.5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>
        <v>0</v>
      </c>
      <c r="BL178" s="102">
        <v>0</v>
      </c>
      <c r="BM178" s="102">
        <v>0</v>
      </c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>
        <v>0</v>
      </c>
      <c r="CA178" s="102">
        <v>0</v>
      </c>
      <c r="CB178" s="102">
        <v>0</v>
      </c>
      <c r="CC178" s="102"/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36</v>
      </c>
      <c r="CP178" s="94">
        <f t="shared" si="68"/>
        <v>25</v>
      </c>
      <c r="CQ178" s="94">
        <f t="shared" si="69"/>
        <v>22</v>
      </c>
      <c r="CR178" s="94">
        <f t="shared" si="70"/>
        <v>0</v>
      </c>
      <c r="CS178" s="52">
        <f t="shared" si="82"/>
        <v>188</v>
      </c>
      <c r="CT178" s="52">
        <f t="shared" si="83"/>
        <v>237</v>
      </c>
      <c r="CU178" s="53">
        <f t="shared" si="84"/>
        <v>1.2606382978723405</v>
      </c>
    </row>
    <row r="179" spans="1:99" x14ac:dyDescent="0.3">
      <c r="A179" s="110" t="s">
        <v>69</v>
      </c>
      <c r="B179" s="110" t="s">
        <v>304</v>
      </c>
      <c r="C179" s="111">
        <v>1672</v>
      </c>
      <c r="D179" s="110" t="s">
        <v>609</v>
      </c>
      <c r="E179" s="110" t="s">
        <v>69</v>
      </c>
      <c r="F179" s="110" t="s">
        <v>304</v>
      </c>
      <c r="G179" s="111" t="s">
        <v>523</v>
      </c>
      <c r="H179" s="111">
        <v>177</v>
      </c>
      <c r="I179" s="110" t="s">
        <v>623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>
        <v>6</v>
      </c>
      <c r="S179" s="102">
        <v>12</v>
      </c>
      <c r="T179" s="102">
        <v>4</v>
      </c>
      <c r="U179" s="102"/>
      <c r="V179" s="46">
        <f t="shared" si="71"/>
        <v>40</v>
      </c>
      <c r="W179" s="46">
        <v>40.5</v>
      </c>
      <c r="X179" s="120">
        <f t="shared" si="72"/>
        <v>116.5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>
        <v>7</v>
      </c>
      <c r="AH179" s="102">
        <v>11</v>
      </c>
      <c r="AI179" s="102">
        <v>6</v>
      </c>
      <c r="AJ179" s="102"/>
      <c r="AK179" s="46">
        <f t="shared" si="73"/>
        <v>93</v>
      </c>
      <c r="AL179" s="54">
        <v>63.5</v>
      </c>
      <c r="AM179" s="120">
        <f t="shared" si="74"/>
        <v>235.5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>
        <v>0</v>
      </c>
      <c r="AW179" s="102">
        <v>1</v>
      </c>
      <c r="AX179" s="102">
        <v>0</v>
      </c>
      <c r="AY179" s="102"/>
      <c r="AZ179" s="46">
        <f t="shared" si="75"/>
        <v>1</v>
      </c>
      <c r="BA179" s="54">
        <v>0.5</v>
      </c>
      <c r="BB179" s="120">
        <f t="shared" si="76"/>
        <v>2.5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>
        <v>0</v>
      </c>
      <c r="BL179" s="102">
        <v>0</v>
      </c>
      <c r="BM179" s="102">
        <v>0</v>
      </c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>
        <v>0</v>
      </c>
      <c r="CA179" s="102">
        <v>0</v>
      </c>
      <c r="CB179" s="102">
        <v>0</v>
      </c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13</v>
      </c>
      <c r="CP179" s="94">
        <f t="shared" si="68"/>
        <v>24</v>
      </c>
      <c r="CQ179" s="94">
        <f t="shared" si="69"/>
        <v>10</v>
      </c>
      <c r="CR179" s="94">
        <f t="shared" si="70"/>
        <v>0</v>
      </c>
      <c r="CS179" s="52">
        <f t="shared" si="82"/>
        <v>105.5</v>
      </c>
      <c r="CT179" s="52">
        <f t="shared" si="83"/>
        <v>134</v>
      </c>
      <c r="CU179" s="53">
        <f t="shared" si="84"/>
        <v>1.2701421800947867</v>
      </c>
    </row>
    <row r="180" spans="1:99" x14ac:dyDescent="0.3">
      <c r="A180" s="110" t="s">
        <v>69</v>
      </c>
      <c r="B180" s="110" t="s">
        <v>304</v>
      </c>
      <c r="C180" s="111">
        <v>1672</v>
      </c>
      <c r="D180" s="110" t="s">
        <v>609</v>
      </c>
      <c r="E180" s="110" t="s">
        <v>69</v>
      </c>
      <c r="F180" s="110" t="s">
        <v>304</v>
      </c>
      <c r="G180" s="111" t="s">
        <v>523</v>
      </c>
      <c r="H180" s="111">
        <v>178</v>
      </c>
      <c r="I180" s="110" t="s">
        <v>309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>
        <v>4</v>
      </c>
      <c r="S180" s="102">
        <v>5</v>
      </c>
      <c r="T180" s="102">
        <v>4</v>
      </c>
      <c r="U180" s="102"/>
      <c r="V180" s="46">
        <f t="shared" si="71"/>
        <v>59</v>
      </c>
      <c r="W180" s="46">
        <v>24</v>
      </c>
      <c r="X180" s="120">
        <f t="shared" si="72"/>
        <v>131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>
        <v>2</v>
      </c>
      <c r="AH180" s="102">
        <v>1</v>
      </c>
      <c r="AI180" s="102">
        <v>6</v>
      </c>
      <c r="AJ180" s="102"/>
      <c r="AK180" s="46">
        <f t="shared" si="73"/>
        <v>25</v>
      </c>
      <c r="AL180" s="54">
        <v>19</v>
      </c>
      <c r="AM180" s="120">
        <f t="shared" si="74"/>
        <v>64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>
        <v>0</v>
      </c>
      <c r="AW180" s="102">
        <v>0</v>
      </c>
      <c r="AX180" s="102">
        <v>0</v>
      </c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>
        <v>0</v>
      </c>
      <c r="BL180" s="102">
        <v>0</v>
      </c>
      <c r="BM180" s="102">
        <v>0</v>
      </c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>
        <v>0</v>
      </c>
      <c r="CA180" s="102">
        <v>0</v>
      </c>
      <c r="CB180" s="102">
        <v>0</v>
      </c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6</v>
      </c>
      <c r="CP180" s="94">
        <f t="shared" si="68"/>
        <v>6</v>
      </c>
      <c r="CQ180" s="94">
        <f t="shared" si="69"/>
        <v>10</v>
      </c>
      <c r="CR180" s="94">
        <f t="shared" si="70"/>
        <v>0</v>
      </c>
      <c r="CS180" s="52">
        <f t="shared" si="82"/>
        <v>43.5</v>
      </c>
      <c r="CT180" s="52">
        <f t="shared" si="83"/>
        <v>84</v>
      </c>
      <c r="CU180" s="53">
        <f t="shared" si="84"/>
        <v>1.9310344827586208</v>
      </c>
    </row>
    <row r="181" spans="1:99" x14ac:dyDescent="0.3">
      <c r="A181" s="110" t="s">
        <v>69</v>
      </c>
      <c r="B181" s="110" t="s">
        <v>304</v>
      </c>
      <c r="C181" s="111">
        <v>1672</v>
      </c>
      <c r="D181" s="110" t="s">
        <v>609</v>
      </c>
      <c r="E181" s="110" t="s">
        <v>69</v>
      </c>
      <c r="F181" s="110" t="s">
        <v>304</v>
      </c>
      <c r="G181" s="111" t="s">
        <v>523</v>
      </c>
      <c r="H181" s="111">
        <v>179</v>
      </c>
      <c r="I181" s="110" t="s">
        <v>624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>
        <v>0</v>
      </c>
      <c r="S181" s="102">
        <v>0</v>
      </c>
      <c r="T181" s="102">
        <v>3</v>
      </c>
      <c r="U181" s="102"/>
      <c r="V181" s="46">
        <f t="shared" si="71"/>
        <v>13</v>
      </c>
      <c r="W181" s="46">
        <v>9.5</v>
      </c>
      <c r="X181" s="120">
        <f t="shared" si="72"/>
        <v>30.5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4</v>
      </c>
      <c r="AE181" s="102">
        <v>8</v>
      </c>
      <c r="AF181" s="102">
        <v>4</v>
      </c>
      <c r="AG181" s="102">
        <v>10</v>
      </c>
      <c r="AH181" s="102">
        <v>1</v>
      </c>
      <c r="AI181" s="102">
        <v>7</v>
      </c>
      <c r="AJ181" s="102"/>
      <c r="AK181" s="46">
        <f t="shared" si="73"/>
        <v>110</v>
      </c>
      <c r="AL181" s="54">
        <v>21.5</v>
      </c>
      <c r="AM181" s="120">
        <f t="shared" si="74"/>
        <v>206.5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>
        <v>0</v>
      </c>
      <c r="AW181" s="102">
        <v>0</v>
      </c>
      <c r="AX181" s="102">
        <v>0</v>
      </c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>
        <v>0</v>
      </c>
      <c r="BL181" s="102">
        <v>0</v>
      </c>
      <c r="BM181" s="102">
        <v>0</v>
      </c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>
        <v>0</v>
      </c>
      <c r="CA181" s="102">
        <v>0</v>
      </c>
      <c r="CB181" s="102">
        <v>0</v>
      </c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6</v>
      </c>
      <c r="CM181" s="94">
        <f t="shared" si="65"/>
        <v>8</v>
      </c>
      <c r="CN181" s="94">
        <f t="shared" si="66"/>
        <v>4</v>
      </c>
      <c r="CO181" s="94">
        <f t="shared" si="67"/>
        <v>10</v>
      </c>
      <c r="CP181" s="94">
        <f t="shared" si="68"/>
        <v>1</v>
      </c>
      <c r="CQ181" s="94">
        <f t="shared" si="69"/>
        <v>10</v>
      </c>
      <c r="CR181" s="94">
        <f t="shared" si="70"/>
        <v>0</v>
      </c>
      <c r="CS181" s="52">
        <f t="shared" si="82"/>
        <v>31</v>
      </c>
      <c r="CT181" s="52">
        <f t="shared" si="83"/>
        <v>123</v>
      </c>
      <c r="CU181" s="53">
        <f t="shared" si="84"/>
        <v>3.967741935483871</v>
      </c>
    </row>
    <row r="182" spans="1:99" x14ac:dyDescent="0.3">
      <c r="A182" s="110" t="s">
        <v>69</v>
      </c>
      <c r="B182" s="110" t="s">
        <v>304</v>
      </c>
      <c r="C182" s="111">
        <v>1672</v>
      </c>
      <c r="D182" s="110" t="s">
        <v>609</v>
      </c>
      <c r="E182" s="110" t="s">
        <v>69</v>
      </c>
      <c r="F182" s="110" t="s">
        <v>304</v>
      </c>
      <c r="G182" s="111" t="s">
        <v>523</v>
      </c>
      <c r="H182" s="111">
        <v>180</v>
      </c>
      <c r="I182" s="110" t="s">
        <v>314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>
        <v>0</v>
      </c>
      <c r="S182" s="102">
        <v>0</v>
      </c>
      <c r="T182" s="102">
        <v>0</v>
      </c>
      <c r="U182" s="102"/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>
        <v>0</v>
      </c>
      <c r="AH182" s="102">
        <v>1</v>
      </c>
      <c r="AI182" s="102">
        <v>2</v>
      </c>
      <c r="AJ182" s="102"/>
      <c r="AK182" s="46">
        <f t="shared" si="73"/>
        <v>3</v>
      </c>
      <c r="AL182" s="54">
        <v>5.5</v>
      </c>
      <c r="AM182" s="120">
        <f t="shared" si="74"/>
        <v>11.5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>
        <v>0</v>
      </c>
      <c r="AW182" s="102">
        <v>0</v>
      </c>
      <c r="AX182" s="102">
        <v>0</v>
      </c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>
        <v>0</v>
      </c>
      <c r="BL182" s="102">
        <v>0</v>
      </c>
      <c r="BM182" s="102">
        <v>0</v>
      </c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>
        <v>0</v>
      </c>
      <c r="CA182" s="102">
        <v>0</v>
      </c>
      <c r="CB182" s="102">
        <v>0</v>
      </c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1</v>
      </c>
      <c r="CQ182" s="94">
        <f t="shared" si="69"/>
        <v>2</v>
      </c>
      <c r="CR182" s="94">
        <f t="shared" si="70"/>
        <v>0</v>
      </c>
      <c r="CS182" s="52">
        <f t="shared" si="82"/>
        <v>8.5</v>
      </c>
      <c r="CT182" s="52">
        <f t="shared" si="83"/>
        <v>5</v>
      </c>
      <c r="CU182" s="53">
        <f t="shared" si="84"/>
        <v>0.58823529411764708</v>
      </c>
    </row>
    <row r="183" spans="1:99" x14ac:dyDescent="0.3">
      <c r="A183" s="110" t="s">
        <v>69</v>
      </c>
      <c r="B183" s="110" t="s">
        <v>304</v>
      </c>
      <c r="C183" s="111">
        <v>1672</v>
      </c>
      <c r="D183" s="110" t="s">
        <v>609</v>
      </c>
      <c r="E183" s="110" t="s">
        <v>69</v>
      </c>
      <c r="F183" s="110" t="s">
        <v>304</v>
      </c>
      <c r="G183" s="111" t="s">
        <v>543</v>
      </c>
      <c r="H183" s="111">
        <v>181</v>
      </c>
      <c r="I183" s="110" t="s">
        <v>625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>
        <v>1</v>
      </c>
      <c r="S183" s="102">
        <v>1</v>
      </c>
      <c r="T183" s="102">
        <v>0</v>
      </c>
      <c r="U183" s="102"/>
      <c r="V183" s="46">
        <f t="shared" si="71"/>
        <v>6</v>
      </c>
      <c r="W183" s="46">
        <v>18</v>
      </c>
      <c r="X183" s="120">
        <f t="shared" si="72"/>
        <v>30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2</v>
      </c>
      <c r="AF183" s="102">
        <v>0</v>
      </c>
      <c r="AG183" s="102">
        <v>0</v>
      </c>
      <c r="AH183" s="102">
        <v>0</v>
      </c>
      <c r="AI183" s="102">
        <v>0</v>
      </c>
      <c r="AJ183" s="102"/>
      <c r="AK183" s="46">
        <f t="shared" si="73"/>
        <v>3</v>
      </c>
      <c r="AL183" s="54">
        <v>33</v>
      </c>
      <c r="AM183" s="120">
        <f t="shared" si="74"/>
        <v>39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>
        <v>0</v>
      </c>
      <c r="AW183" s="102">
        <v>0</v>
      </c>
      <c r="AX183" s="102">
        <v>0</v>
      </c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>
        <v>0</v>
      </c>
      <c r="BL183" s="102">
        <v>0</v>
      </c>
      <c r="BM183" s="102">
        <v>0</v>
      </c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>
        <v>0</v>
      </c>
      <c r="CA183" s="102">
        <v>0</v>
      </c>
      <c r="CB183" s="102">
        <v>0</v>
      </c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4</v>
      </c>
      <c r="CN183" s="94">
        <f t="shared" si="66"/>
        <v>0</v>
      </c>
      <c r="CO183" s="94">
        <f t="shared" si="67"/>
        <v>1</v>
      </c>
      <c r="CP183" s="94">
        <f t="shared" si="68"/>
        <v>1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9</v>
      </c>
      <c r="CU183" s="53">
        <f t="shared" si="84"/>
        <v>0.17142857142857143</v>
      </c>
    </row>
    <row r="184" spans="1:99" x14ac:dyDescent="0.3">
      <c r="A184" s="110" t="s">
        <v>69</v>
      </c>
      <c r="B184" s="110" t="s">
        <v>304</v>
      </c>
      <c r="C184" s="111">
        <v>1672</v>
      </c>
      <c r="D184" s="110" t="s">
        <v>609</v>
      </c>
      <c r="E184" s="110" t="s">
        <v>69</v>
      </c>
      <c r="F184" s="110" t="s">
        <v>304</v>
      </c>
      <c r="G184" s="111" t="s">
        <v>525</v>
      </c>
      <c r="H184" s="111">
        <v>182</v>
      </c>
      <c r="I184" s="110" t="s">
        <v>626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2</v>
      </c>
      <c r="R184" s="102">
        <v>0</v>
      </c>
      <c r="S184" s="102">
        <v>1</v>
      </c>
      <c r="T184" s="102">
        <v>0</v>
      </c>
      <c r="U184" s="102"/>
      <c r="V184" s="46">
        <f t="shared" si="71"/>
        <v>21</v>
      </c>
      <c r="W184" s="46">
        <v>25</v>
      </c>
      <c r="X184" s="120">
        <f t="shared" si="72"/>
        <v>64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1</v>
      </c>
      <c r="AG184" s="102">
        <v>2</v>
      </c>
      <c r="AH184" s="102">
        <v>0</v>
      </c>
      <c r="AI184" s="102">
        <v>38</v>
      </c>
      <c r="AJ184" s="102"/>
      <c r="AK184" s="46">
        <f t="shared" si="73"/>
        <v>44</v>
      </c>
      <c r="AL184" s="54">
        <v>82</v>
      </c>
      <c r="AM184" s="120">
        <f t="shared" si="74"/>
        <v>167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>
        <v>0</v>
      </c>
      <c r="AW184" s="102">
        <v>0</v>
      </c>
      <c r="AX184" s="102">
        <v>0</v>
      </c>
      <c r="AY184" s="102"/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>
        <v>0</v>
      </c>
      <c r="BL184" s="102">
        <v>0</v>
      </c>
      <c r="BM184" s="102">
        <v>0</v>
      </c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>
        <v>0</v>
      </c>
      <c r="CA184" s="102">
        <v>0</v>
      </c>
      <c r="CB184" s="102">
        <v>0</v>
      </c>
      <c r="CC184" s="102"/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3</v>
      </c>
      <c r="CO184" s="94">
        <f t="shared" si="67"/>
        <v>2</v>
      </c>
      <c r="CP184" s="94">
        <f t="shared" si="68"/>
        <v>1</v>
      </c>
      <c r="CQ184" s="94">
        <f t="shared" si="69"/>
        <v>38</v>
      </c>
      <c r="CR184" s="94">
        <f t="shared" si="70"/>
        <v>0</v>
      </c>
      <c r="CS184" s="52">
        <f t="shared" si="82"/>
        <v>112.5</v>
      </c>
      <c r="CT184" s="52">
        <f t="shared" si="83"/>
        <v>70</v>
      </c>
      <c r="CU184" s="53">
        <f t="shared" si="84"/>
        <v>0.62222222222222223</v>
      </c>
    </row>
    <row r="185" spans="1:99" x14ac:dyDescent="0.3">
      <c r="A185" s="110" t="s">
        <v>69</v>
      </c>
      <c r="B185" s="110" t="s">
        <v>304</v>
      </c>
      <c r="C185" s="111">
        <v>1672</v>
      </c>
      <c r="D185" s="110" t="s">
        <v>609</v>
      </c>
      <c r="E185" s="110" t="s">
        <v>69</v>
      </c>
      <c r="F185" s="110" t="s">
        <v>304</v>
      </c>
      <c r="G185" s="111" t="s">
        <v>523</v>
      </c>
      <c r="H185" s="111">
        <v>183</v>
      </c>
      <c r="I185" s="110" t="s">
        <v>627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>
        <v>4</v>
      </c>
      <c r="S185" s="102">
        <v>4</v>
      </c>
      <c r="T185" s="102">
        <v>9</v>
      </c>
      <c r="U185" s="102"/>
      <c r="V185" s="46">
        <f t="shared" si="71"/>
        <v>50</v>
      </c>
      <c r="W185" s="46">
        <v>10</v>
      </c>
      <c r="X185" s="120">
        <f t="shared" si="72"/>
        <v>103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>
        <v>6</v>
      </c>
      <c r="AH185" s="102">
        <v>3</v>
      </c>
      <c r="AI185" s="102">
        <v>1</v>
      </c>
      <c r="AJ185" s="102"/>
      <c r="AK185" s="46">
        <f t="shared" si="73"/>
        <v>67</v>
      </c>
      <c r="AL185" s="54">
        <v>6.5</v>
      </c>
      <c r="AM185" s="120">
        <f t="shared" si="74"/>
        <v>127.5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>
        <v>0</v>
      </c>
      <c r="AW185" s="102">
        <v>0</v>
      </c>
      <c r="AX185" s="102">
        <v>0</v>
      </c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>
        <v>0</v>
      </c>
      <c r="BL185" s="102">
        <v>0</v>
      </c>
      <c r="BM185" s="102">
        <v>0</v>
      </c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>
        <v>0</v>
      </c>
      <c r="CA185" s="102">
        <v>1</v>
      </c>
      <c r="CB185" s="102">
        <v>0</v>
      </c>
      <c r="CC185" s="102"/>
      <c r="CD185" s="51">
        <f t="shared" si="79"/>
        <v>22</v>
      </c>
      <c r="CE185" s="54">
        <v>1</v>
      </c>
      <c r="CF185" s="120">
        <f t="shared" si="80"/>
        <v>44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10</v>
      </c>
      <c r="CP185" s="94">
        <f t="shared" si="68"/>
        <v>8</v>
      </c>
      <c r="CQ185" s="94">
        <f t="shared" si="69"/>
        <v>10</v>
      </c>
      <c r="CR185" s="94">
        <f t="shared" si="70"/>
        <v>0</v>
      </c>
      <c r="CS185" s="52">
        <f t="shared" si="82"/>
        <v>18</v>
      </c>
      <c r="CT185" s="52">
        <f t="shared" si="83"/>
        <v>139</v>
      </c>
      <c r="CU185" s="53">
        <f t="shared" si="84"/>
        <v>7.7222222222222223</v>
      </c>
    </row>
    <row r="186" spans="1:99" x14ac:dyDescent="0.3">
      <c r="A186" s="110" t="s">
        <v>69</v>
      </c>
      <c r="B186" s="110" t="s">
        <v>304</v>
      </c>
      <c r="C186" s="111">
        <v>1672</v>
      </c>
      <c r="D186" s="110" t="s">
        <v>609</v>
      </c>
      <c r="E186" s="110" t="s">
        <v>69</v>
      </c>
      <c r="F186" s="110" t="s">
        <v>304</v>
      </c>
      <c r="G186" s="111" t="s">
        <v>523</v>
      </c>
      <c r="H186" s="111">
        <v>184</v>
      </c>
      <c r="I186" s="110" t="s">
        <v>628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>
        <v>0</v>
      </c>
      <c r="S186" s="102">
        <v>5</v>
      </c>
      <c r="T186" s="102">
        <v>4</v>
      </c>
      <c r="U186" s="102"/>
      <c r="V186" s="46">
        <f t="shared" si="71"/>
        <v>54</v>
      </c>
      <c r="W186" s="46">
        <v>11.5</v>
      </c>
      <c r="X186" s="120">
        <f t="shared" si="72"/>
        <v>112.5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>
        <v>7</v>
      </c>
      <c r="AH186" s="102">
        <v>7</v>
      </c>
      <c r="AI186" s="102">
        <v>15</v>
      </c>
      <c r="AJ186" s="102"/>
      <c r="AK186" s="46">
        <f t="shared" si="73"/>
        <v>145</v>
      </c>
      <c r="AL186" s="54">
        <v>18.5</v>
      </c>
      <c r="AM186" s="120">
        <f t="shared" si="74"/>
        <v>289.5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>
        <v>0</v>
      </c>
      <c r="AW186" s="102">
        <v>0</v>
      </c>
      <c r="AX186" s="102">
        <v>0</v>
      </c>
      <c r="AY186" s="102"/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>
        <v>0</v>
      </c>
      <c r="BL186" s="102">
        <v>0</v>
      </c>
      <c r="BM186" s="102">
        <v>0</v>
      </c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>
        <v>0</v>
      </c>
      <c r="CA186" s="102">
        <v>0</v>
      </c>
      <c r="CB186" s="102">
        <v>0</v>
      </c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7</v>
      </c>
      <c r="CP186" s="94">
        <f t="shared" si="68"/>
        <v>12</v>
      </c>
      <c r="CQ186" s="94">
        <f t="shared" si="69"/>
        <v>19</v>
      </c>
      <c r="CR186" s="94">
        <f t="shared" si="70"/>
        <v>0</v>
      </c>
      <c r="CS186" s="52">
        <f t="shared" si="82"/>
        <v>34</v>
      </c>
      <c r="CT186" s="52">
        <f t="shared" si="83"/>
        <v>200</v>
      </c>
      <c r="CU186" s="53">
        <f t="shared" si="84"/>
        <v>5.882352941176471</v>
      </c>
    </row>
    <row r="187" spans="1:99" x14ac:dyDescent="0.3">
      <c r="A187" s="110" t="s">
        <v>69</v>
      </c>
      <c r="B187" s="110" t="s">
        <v>107</v>
      </c>
      <c r="C187" s="111">
        <v>1672</v>
      </c>
      <c r="D187" s="110" t="s">
        <v>609</v>
      </c>
      <c r="E187" s="110" t="s">
        <v>69</v>
      </c>
      <c r="F187" s="110" t="s">
        <v>70</v>
      </c>
      <c r="G187" s="111" t="s">
        <v>539</v>
      </c>
      <c r="H187" s="111">
        <v>185</v>
      </c>
      <c r="I187" s="110" t="s">
        <v>629</v>
      </c>
      <c r="J187" s="102">
        <v>7</v>
      </c>
      <c r="K187" s="102">
        <v>13</v>
      </c>
      <c r="L187" s="102">
        <v>12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>
        <v>32</v>
      </c>
      <c r="S187" s="102">
        <v>28</v>
      </c>
      <c r="T187" s="102">
        <v>24</v>
      </c>
      <c r="U187" s="102"/>
      <c r="V187" s="46">
        <f t="shared" si="71"/>
        <v>392</v>
      </c>
      <c r="W187" s="46">
        <v>108.5</v>
      </c>
      <c r="X187" s="120">
        <f t="shared" si="72"/>
        <v>872.5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>
        <v>28</v>
      </c>
      <c r="AH187" s="102">
        <v>19</v>
      </c>
      <c r="AI187" s="102">
        <v>12</v>
      </c>
      <c r="AJ187" s="102"/>
      <c r="AK187" s="46">
        <f t="shared" si="73"/>
        <v>263</v>
      </c>
      <c r="AL187" s="54">
        <v>188</v>
      </c>
      <c r="AM187" s="120">
        <f t="shared" si="74"/>
        <v>684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>
        <v>0</v>
      </c>
      <c r="AW187" s="102">
        <v>0</v>
      </c>
      <c r="AX187" s="102">
        <v>0</v>
      </c>
      <c r="AY187" s="102"/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>
        <v>0</v>
      </c>
      <c r="BL187" s="102">
        <v>0</v>
      </c>
      <c r="BM187" s="102">
        <v>0</v>
      </c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>
        <v>5</v>
      </c>
      <c r="CA187" s="102">
        <v>5</v>
      </c>
      <c r="CB187" s="102">
        <v>10</v>
      </c>
      <c r="CC187" s="102"/>
      <c r="CD187" s="51">
        <f t="shared" si="79"/>
        <v>38</v>
      </c>
      <c r="CE187" s="54">
        <v>10.5</v>
      </c>
      <c r="CF187" s="120">
        <f t="shared" si="80"/>
        <v>83.5</v>
      </c>
      <c r="CG187" s="94">
        <f t="shared" si="81"/>
        <v>22</v>
      </c>
      <c r="CH187" s="94">
        <f t="shared" si="60"/>
        <v>33</v>
      </c>
      <c r="CI187" s="94">
        <f t="shared" si="61"/>
        <v>25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65</v>
      </c>
      <c r="CP187" s="94">
        <f t="shared" si="68"/>
        <v>52</v>
      </c>
      <c r="CQ187" s="94">
        <f t="shared" si="69"/>
        <v>46</v>
      </c>
      <c r="CR187" s="94">
        <f t="shared" si="70"/>
        <v>0</v>
      </c>
      <c r="CS187" s="52">
        <f t="shared" si="82"/>
        <v>311.5</v>
      </c>
      <c r="CT187" s="52">
        <f t="shared" si="83"/>
        <v>699</v>
      </c>
      <c r="CU187" s="53">
        <f t="shared" si="84"/>
        <v>2.2439807383627608</v>
      </c>
    </row>
    <row r="188" spans="1:99" x14ac:dyDescent="0.3">
      <c r="A188" s="110" t="s">
        <v>460</v>
      </c>
      <c r="B188" s="110" t="s">
        <v>24</v>
      </c>
      <c r="C188" s="111">
        <v>871</v>
      </c>
      <c r="D188" s="110" t="s">
        <v>630</v>
      </c>
      <c r="E188" s="110" t="s">
        <v>460</v>
      </c>
      <c r="F188" s="110" t="s">
        <v>24</v>
      </c>
      <c r="G188" s="111" t="s">
        <v>525</v>
      </c>
      <c r="H188" s="111">
        <v>186</v>
      </c>
      <c r="I188" s="110" t="s">
        <v>631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>
        <v>6</v>
      </c>
      <c r="S188" s="102">
        <v>18</v>
      </c>
      <c r="T188" s="102">
        <v>5</v>
      </c>
      <c r="U188" s="102"/>
      <c r="V188" s="46">
        <f t="shared" si="71"/>
        <v>58</v>
      </c>
      <c r="W188" s="46">
        <v>46</v>
      </c>
      <c r="X188" s="120">
        <f t="shared" si="72"/>
        <v>159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>
        <v>0</v>
      </c>
      <c r="AH188" s="102">
        <v>5</v>
      </c>
      <c r="AI188" s="102">
        <v>1</v>
      </c>
      <c r="AJ188" s="102"/>
      <c r="AK188" s="46">
        <f t="shared" si="73"/>
        <v>81</v>
      </c>
      <c r="AL188" s="54">
        <v>131.5</v>
      </c>
      <c r="AM188" s="120">
        <f t="shared" si="74"/>
        <v>292.5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>
        <v>3</v>
      </c>
      <c r="AW188" s="102">
        <v>0</v>
      </c>
      <c r="AX188" s="102">
        <v>0</v>
      </c>
      <c r="AY188" s="102"/>
      <c r="AZ188" s="46">
        <f t="shared" si="75"/>
        <v>9</v>
      </c>
      <c r="BA188" s="54">
        <v>4</v>
      </c>
      <c r="BB188" s="120">
        <f t="shared" si="76"/>
        <v>20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>
        <v>0</v>
      </c>
      <c r="BL188" s="102">
        <v>0</v>
      </c>
      <c r="BM188" s="102">
        <v>0</v>
      </c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>
        <v>0</v>
      </c>
      <c r="CA188" s="102">
        <v>3</v>
      </c>
      <c r="CB188" s="102">
        <v>2</v>
      </c>
      <c r="CC188" s="102"/>
      <c r="CD188" s="51">
        <f t="shared" si="79"/>
        <v>8</v>
      </c>
      <c r="CE188" s="54">
        <v>7.5</v>
      </c>
      <c r="CF188" s="120">
        <f t="shared" si="80"/>
        <v>22.5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9</v>
      </c>
      <c r="CP188" s="94">
        <f t="shared" si="68"/>
        <v>26</v>
      </c>
      <c r="CQ188" s="94">
        <f t="shared" si="69"/>
        <v>8</v>
      </c>
      <c r="CR188" s="94">
        <f t="shared" si="70"/>
        <v>0</v>
      </c>
      <c r="CS188" s="52">
        <f t="shared" si="82"/>
        <v>189.5</v>
      </c>
      <c r="CT188" s="52">
        <f t="shared" si="83"/>
        <v>156</v>
      </c>
      <c r="CU188" s="53">
        <f t="shared" si="84"/>
        <v>0.82321899736147752</v>
      </c>
    </row>
    <row r="189" spans="1:99" x14ac:dyDescent="0.3">
      <c r="A189" s="110" t="s">
        <v>460</v>
      </c>
      <c r="B189" s="110" t="s">
        <v>24</v>
      </c>
      <c r="C189" s="111">
        <v>871</v>
      </c>
      <c r="D189" s="110" t="s">
        <v>630</v>
      </c>
      <c r="E189" s="110" t="s">
        <v>460</v>
      </c>
      <c r="F189" s="110" t="s">
        <v>24</v>
      </c>
      <c r="G189" s="111" t="s">
        <v>539</v>
      </c>
      <c r="H189" s="111">
        <v>187</v>
      </c>
      <c r="I189" s="110" t="s">
        <v>632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>
        <v>6</v>
      </c>
      <c r="S189" s="102">
        <v>4</v>
      </c>
      <c r="T189" s="102">
        <v>4</v>
      </c>
      <c r="U189" s="102"/>
      <c r="V189" s="46">
        <f t="shared" si="71"/>
        <v>33</v>
      </c>
      <c r="W189" s="46">
        <v>9</v>
      </c>
      <c r="X189" s="120">
        <f t="shared" si="72"/>
        <v>73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50</v>
      </c>
      <c r="AG189" s="102">
        <v>23</v>
      </c>
      <c r="AH189" s="102">
        <v>33</v>
      </c>
      <c r="AI189" s="102">
        <v>19</v>
      </c>
      <c r="AJ189" s="102"/>
      <c r="AK189" s="46">
        <f t="shared" si="73"/>
        <v>360</v>
      </c>
      <c r="AL189" s="54">
        <v>110.5</v>
      </c>
      <c r="AM189" s="120">
        <f t="shared" si="74"/>
        <v>780.5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2</v>
      </c>
      <c r="AV189" s="102">
        <v>0</v>
      </c>
      <c r="AW189" s="102">
        <v>0</v>
      </c>
      <c r="AX189" s="102">
        <v>0</v>
      </c>
      <c r="AY189" s="102"/>
      <c r="AZ189" s="46">
        <f t="shared" si="75"/>
        <v>4</v>
      </c>
      <c r="BA189" s="54">
        <v>2.5</v>
      </c>
      <c r="BB189" s="120">
        <f t="shared" si="76"/>
        <v>10.5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>
        <v>0</v>
      </c>
      <c r="BL189" s="102">
        <v>0</v>
      </c>
      <c r="BM189" s="102">
        <v>0</v>
      </c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>
        <v>1</v>
      </c>
      <c r="CA189" s="102">
        <v>0</v>
      </c>
      <c r="CB189" s="102">
        <v>1</v>
      </c>
      <c r="CC189" s="102"/>
      <c r="CD189" s="51">
        <f t="shared" si="79"/>
        <v>15</v>
      </c>
      <c r="CE189" s="54">
        <v>10</v>
      </c>
      <c r="CF189" s="120">
        <f t="shared" si="80"/>
        <v>39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64</v>
      </c>
      <c r="CO189" s="94">
        <f t="shared" si="67"/>
        <v>30</v>
      </c>
      <c r="CP189" s="94">
        <f t="shared" si="68"/>
        <v>37</v>
      </c>
      <c r="CQ189" s="94">
        <f t="shared" si="69"/>
        <v>24</v>
      </c>
      <c r="CR189" s="94">
        <f t="shared" si="70"/>
        <v>0</v>
      </c>
      <c r="CS189" s="52">
        <f t="shared" si="82"/>
        <v>132.5</v>
      </c>
      <c r="CT189" s="52">
        <f t="shared" si="83"/>
        <v>412</v>
      </c>
      <c r="CU189" s="53">
        <f t="shared" si="84"/>
        <v>3.1094339622641511</v>
      </c>
    </row>
    <row r="190" spans="1:99" x14ac:dyDescent="0.3">
      <c r="A190" s="110" t="s">
        <v>460</v>
      </c>
      <c r="B190" s="110" t="s">
        <v>24</v>
      </c>
      <c r="C190" s="111">
        <v>871</v>
      </c>
      <c r="D190" s="110" t="s">
        <v>630</v>
      </c>
      <c r="E190" s="110" t="s">
        <v>460</v>
      </c>
      <c r="F190" s="110" t="s">
        <v>24</v>
      </c>
      <c r="G190" s="111" t="s">
        <v>523</v>
      </c>
      <c r="H190" s="111">
        <v>188</v>
      </c>
      <c r="I190" s="110" t="s">
        <v>633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>
        <v>0</v>
      </c>
      <c r="T190" s="102">
        <v>0</v>
      </c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2</v>
      </c>
      <c r="AG190" s="102">
        <v>5</v>
      </c>
      <c r="AH190" s="102">
        <v>1</v>
      </c>
      <c r="AI190" s="102">
        <v>0</v>
      </c>
      <c r="AJ190" s="102"/>
      <c r="AK190" s="46">
        <f t="shared" si="73"/>
        <v>10</v>
      </c>
      <c r="AL190" s="54">
        <v>8</v>
      </c>
      <c r="AM190" s="120">
        <f t="shared" si="74"/>
        <v>26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>
        <v>0</v>
      </c>
      <c r="AW190" s="102">
        <v>0</v>
      </c>
      <c r="AX190" s="102">
        <v>0</v>
      </c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>
        <v>0</v>
      </c>
      <c r="BL190" s="102">
        <v>0</v>
      </c>
      <c r="BM190" s="102">
        <v>0</v>
      </c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>
        <v>0</v>
      </c>
      <c r="CA190" s="102">
        <v>0</v>
      </c>
      <c r="CB190" s="102">
        <v>0</v>
      </c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2</v>
      </c>
      <c r="CO190" s="94">
        <f t="shared" si="67"/>
        <v>5</v>
      </c>
      <c r="CP190" s="94">
        <f t="shared" si="68"/>
        <v>1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10</v>
      </c>
      <c r="CU190" s="53">
        <f t="shared" si="84"/>
        <v>1.0526315789473684</v>
      </c>
    </row>
    <row r="191" spans="1:99" x14ac:dyDescent="0.3">
      <c r="A191" s="110" t="s">
        <v>460</v>
      </c>
      <c r="B191" s="110" t="s">
        <v>24</v>
      </c>
      <c r="C191" s="111">
        <v>871</v>
      </c>
      <c r="D191" s="110" t="s">
        <v>630</v>
      </c>
      <c r="E191" s="110" t="s">
        <v>460</v>
      </c>
      <c r="F191" s="110" t="s">
        <v>24</v>
      </c>
      <c r="G191" s="111" t="s">
        <v>523</v>
      </c>
      <c r="H191" s="111">
        <v>189</v>
      </c>
      <c r="I191" s="110" t="s">
        <v>634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>
        <v>0</v>
      </c>
      <c r="S191" s="102">
        <v>1</v>
      </c>
      <c r="T191" s="102">
        <v>0</v>
      </c>
      <c r="U191" s="102"/>
      <c r="V191" s="46">
        <f t="shared" si="71"/>
        <v>2</v>
      </c>
      <c r="W191" s="46">
        <v>0</v>
      </c>
      <c r="X191" s="120">
        <f t="shared" si="72"/>
        <v>4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>
        <v>0</v>
      </c>
      <c r="AH191" s="102">
        <v>1</v>
      </c>
      <c r="AI191" s="102">
        <v>0</v>
      </c>
      <c r="AJ191" s="102"/>
      <c r="AK191" s="46">
        <f t="shared" si="73"/>
        <v>2</v>
      </c>
      <c r="AL191" s="54">
        <v>1.5</v>
      </c>
      <c r="AM191" s="120">
        <f t="shared" si="74"/>
        <v>5.5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>
        <v>0</v>
      </c>
      <c r="AW191" s="102">
        <v>0</v>
      </c>
      <c r="AX191" s="102">
        <v>0</v>
      </c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>
        <v>0</v>
      </c>
      <c r="BL191" s="102">
        <v>0</v>
      </c>
      <c r="BM191" s="102">
        <v>0</v>
      </c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>
        <v>0</v>
      </c>
      <c r="CA191" s="102">
        <v>0</v>
      </c>
      <c r="CB191" s="102">
        <v>0</v>
      </c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2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4</v>
      </c>
      <c r="CU191" s="53">
        <f t="shared" si="84"/>
        <v>1.1428571428571428</v>
      </c>
    </row>
    <row r="192" spans="1:99" x14ac:dyDescent="0.3">
      <c r="A192" s="110" t="s">
        <v>460</v>
      </c>
      <c r="B192" s="110" t="s">
        <v>24</v>
      </c>
      <c r="C192" s="111">
        <v>871</v>
      </c>
      <c r="D192" s="110" t="s">
        <v>630</v>
      </c>
      <c r="E192" s="110" t="s">
        <v>460</v>
      </c>
      <c r="F192" s="110" t="s">
        <v>24</v>
      </c>
      <c r="G192" s="111" t="s">
        <v>523</v>
      </c>
      <c r="H192" s="111">
        <v>190</v>
      </c>
      <c r="I192" s="110" t="s">
        <v>635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>
        <v>0</v>
      </c>
      <c r="T192" s="102">
        <v>0</v>
      </c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5</v>
      </c>
      <c r="AF192" s="102">
        <v>1</v>
      </c>
      <c r="AG192" s="102">
        <v>0</v>
      </c>
      <c r="AH192" s="102">
        <v>0</v>
      </c>
      <c r="AI192" s="102">
        <v>0</v>
      </c>
      <c r="AJ192" s="102"/>
      <c r="AK192" s="46">
        <f t="shared" si="73"/>
        <v>12</v>
      </c>
      <c r="AL192" s="54">
        <v>16</v>
      </c>
      <c r="AM192" s="120">
        <f t="shared" si="74"/>
        <v>37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2</v>
      </c>
      <c r="AU192" s="102">
        <v>0</v>
      </c>
      <c r="AV192" s="102">
        <v>0</v>
      </c>
      <c r="AW192" s="102">
        <v>0</v>
      </c>
      <c r="AX192" s="102">
        <v>0</v>
      </c>
      <c r="AY192" s="102"/>
      <c r="AZ192" s="46">
        <f t="shared" si="75"/>
        <v>2</v>
      </c>
      <c r="BA192" s="54">
        <v>0</v>
      </c>
      <c r="BB192" s="120">
        <f t="shared" si="76"/>
        <v>4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>
        <v>0</v>
      </c>
      <c r="BL192" s="102">
        <v>0</v>
      </c>
      <c r="BM192" s="102">
        <v>0</v>
      </c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>
        <v>0</v>
      </c>
      <c r="CA192" s="102">
        <v>0</v>
      </c>
      <c r="CB192" s="102">
        <v>0</v>
      </c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7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15</v>
      </c>
      <c r="CU192" s="53">
        <f t="shared" si="84"/>
        <v>0.75</v>
      </c>
    </row>
    <row r="193" spans="1:99" x14ac:dyDescent="0.3">
      <c r="A193" s="110" t="s">
        <v>460</v>
      </c>
      <c r="B193" s="110" t="s">
        <v>120</v>
      </c>
      <c r="C193" s="111">
        <v>871</v>
      </c>
      <c r="D193" s="110" t="s">
        <v>630</v>
      </c>
      <c r="E193" s="110" t="s">
        <v>460</v>
      </c>
      <c r="F193" s="110" t="s">
        <v>120</v>
      </c>
      <c r="G193" s="111" t="s">
        <v>525</v>
      </c>
      <c r="H193" s="111">
        <v>191</v>
      </c>
      <c r="I193" s="110" t="s">
        <v>636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>
        <v>37</v>
      </c>
      <c r="S193" s="102">
        <v>36</v>
      </c>
      <c r="T193" s="102">
        <v>22</v>
      </c>
      <c r="U193" s="102"/>
      <c r="V193" s="46">
        <f t="shared" si="71"/>
        <v>181</v>
      </c>
      <c r="W193" s="46">
        <v>57.5</v>
      </c>
      <c r="X193" s="120">
        <f t="shared" si="72"/>
        <v>408.5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>
        <v>37</v>
      </c>
      <c r="AH193" s="102">
        <v>41</v>
      </c>
      <c r="AI193" s="102">
        <v>20</v>
      </c>
      <c r="AJ193" s="102"/>
      <c r="AK193" s="46">
        <f t="shared" si="73"/>
        <v>252</v>
      </c>
      <c r="AL193" s="54">
        <v>132.5</v>
      </c>
      <c r="AM193" s="120">
        <f t="shared" si="74"/>
        <v>619.5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>
        <v>3</v>
      </c>
      <c r="AW193" s="102">
        <v>0</v>
      </c>
      <c r="AX193" s="102">
        <v>0</v>
      </c>
      <c r="AY193" s="102"/>
      <c r="AZ193" s="46">
        <f t="shared" si="75"/>
        <v>5</v>
      </c>
      <c r="BA193" s="54">
        <v>2</v>
      </c>
      <c r="BB193" s="120">
        <f t="shared" si="76"/>
        <v>12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>
        <v>0</v>
      </c>
      <c r="BL193" s="102">
        <v>0</v>
      </c>
      <c r="BM193" s="102">
        <v>0</v>
      </c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>
        <v>0</v>
      </c>
      <c r="CA193" s="102">
        <v>1</v>
      </c>
      <c r="CB193" s="102">
        <v>1</v>
      </c>
      <c r="CC193" s="102"/>
      <c r="CD193" s="51">
        <f t="shared" si="79"/>
        <v>3</v>
      </c>
      <c r="CE193" s="54">
        <v>11.5</v>
      </c>
      <c r="CF193" s="120">
        <f t="shared" si="80"/>
        <v>17.5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77</v>
      </c>
      <c r="CP193" s="94">
        <f t="shared" si="68"/>
        <v>78</v>
      </c>
      <c r="CQ193" s="94">
        <f t="shared" si="69"/>
        <v>43</v>
      </c>
      <c r="CR193" s="94">
        <f t="shared" si="70"/>
        <v>0</v>
      </c>
      <c r="CS193" s="52">
        <f t="shared" si="82"/>
        <v>203.5</v>
      </c>
      <c r="CT193" s="52">
        <f t="shared" si="83"/>
        <v>441</v>
      </c>
      <c r="CU193" s="53">
        <f t="shared" si="84"/>
        <v>2.1670761670761669</v>
      </c>
    </row>
    <row r="194" spans="1:99" x14ac:dyDescent="0.3">
      <c r="A194" s="110" t="s">
        <v>460</v>
      </c>
      <c r="B194" s="110" t="s">
        <v>120</v>
      </c>
      <c r="C194" s="111">
        <v>871</v>
      </c>
      <c r="D194" s="110" t="s">
        <v>630</v>
      </c>
      <c r="E194" s="110" t="s">
        <v>460</v>
      </c>
      <c r="F194" s="110" t="s">
        <v>120</v>
      </c>
      <c r="G194" s="111" t="s">
        <v>523</v>
      </c>
      <c r="H194" s="111">
        <v>192</v>
      </c>
      <c r="I194" s="110" t="s">
        <v>637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>
        <v>3</v>
      </c>
      <c r="S194" s="102">
        <v>5</v>
      </c>
      <c r="T194" s="102">
        <v>5</v>
      </c>
      <c r="U194" s="102"/>
      <c r="V194" s="46">
        <f t="shared" si="71"/>
        <v>54</v>
      </c>
      <c r="W194" s="46">
        <v>12.5</v>
      </c>
      <c r="X194" s="120">
        <f t="shared" si="72"/>
        <v>105.5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>
        <v>4</v>
      </c>
      <c r="AH194" s="102">
        <v>7</v>
      </c>
      <c r="AI194" s="102">
        <v>3</v>
      </c>
      <c r="AJ194" s="102"/>
      <c r="AK194" s="46">
        <f t="shared" si="73"/>
        <v>120</v>
      </c>
      <c r="AL194" s="54">
        <v>88.5</v>
      </c>
      <c r="AM194" s="120">
        <f t="shared" si="74"/>
        <v>318.5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>
        <v>0</v>
      </c>
      <c r="AW194" s="102">
        <v>0</v>
      </c>
      <c r="AX194" s="102">
        <v>0</v>
      </c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>
        <v>0</v>
      </c>
      <c r="BL194" s="102">
        <v>0</v>
      </c>
      <c r="BM194" s="102">
        <v>0</v>
      </c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>
        <v>0</v>
      </c>
      <c r="CA194" s="102">
        <v>0</v>
      </c>
      <c r="CB194" s="102">
        <v>0</v>
      </c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7</v>
      </c>
      <c r="CP194" s="94">
        <f t="shared" si="68"/>
        <v>12</v>
      </c>
      <c r="CQ194" s="94">
        <f t="shared" si="69"/>
        <v>8</v>
      </c>
      <c r="CR194" s="94">
        <f t="shared" si="70"/>
        <v>0</v>
      </c>
      <c r="CS194" s="52">
        <f t="shared" si="82"/>
        <v>101</v>
      </c>
      <c r="CT194" s="52">
        <f t="shared" si="83"/>
        <v>174</v>
      </c>
      <c r="CU194" s="53">
        <f t="shared" si="84"/>
        <v>1.7227722772277227</v>
      </c>
    </row>
    <row r="195" spans="1:99" x14ac:dyDescent="0.3">
      <c r="A195" s="110" t="s">
        <v>460</v>
      </c>
      <c r="B195" s="110" t="s">
        <v>125</v>
      </c>
      <c r="C195" s="111">
        <v>871</v>
      </c>
      <c r="D195" s="110" t="s">
        <v>630</v>
      </c>
      <c r="E195" s="110" t="s">
        <v>460</v>
      </c>
      <c r="F195" s="110" t="s">
        <v>125</v>
      </c>
      <c r="G195" s="111" t="s">
        <v>539</v>
      </c>
      <c r="H195" s="111">
        <v>193</v>
      </c>
      <c r="I195" s="110" t="s">
        <v>638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>
        <v>6</v>
      </c>
      <c r="S195" s="102">
        <v>6</v>
      </c>
      <c r="T195" s="102">
        <v>12</v>
      </c>
      <c r="U195" s="102"/>
      <c r="V195" s="46">
        <f t="shared" si="71"/>
        <v>99</v>
      </c>
      <c r="W195" s="46">
        <v>54.5</v>
      </c>
      <c r="X195" s="120">
        <f t="shared" si="72"/>
        <v>235.5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>
        <v>42</v>
      </c>
      <c r="AH195" s="102">
        <v>29</v>
      </c>
      <c r="AI195" s="102">
        <v>25</v>
      </c>
      <c r="AJ195" s="102"/>
      <c r="AK195" s="46">
        <f t="shared" si="73"/>
        <v>462</v>
      </c>
      <c r="AL195" s="54">
        <v>172</v>
      </c>
      <c r="AM195" s="120">
        <f t="shared" si="74"/>
        <v>1056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>
        <v>1</v>
      </c>
      <c r="AW195" s="102">
        <v>1</v>
      </c>
      <c r="AX195" s="102">
        <v>0</v>
      </c>
      <c r="AY195" s="102"/>
      <c r="AZ195" s="46">
        <f t="shared" si="75"/>
        <v>5</v>
      </c>
      <c r="BA195" s="54">
        <v>6</v>
      </c>
      <c r="BB195" s="120">
        <f t="shared" si="76"/>
        <v>16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>
        <v>0</v>
      </c>
      <c r="BL195" s="102">
        <v>0</v>
      </c>
      <c r="BM195" s="102">
        <v>0</v>
      </c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>
        <v>5</v>
      </c>
      <c r="CA195" s="102">
        <v>1</v>
      </c>
      <c r="CB195" s="102">
        <v>1</v>
      </c>
      <c r="CC195" s="102"/>
      <c r="CD195" s="51">
        <f t="shared" si="79"/>
        <v>38</v>
      </c>
      <c r="CE195" s="54">
        <v>3.5</v>
      </c>
      <c r="CF195" s="120">
        <f t="shared" si="80"/>
        <v>76.5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54</v>
      </c>
      <c r="CP195" s="94">
        <f t="shared" si="68"/>
        <v>37</v>
      </c>
      <c r="CQ195" s="94">
        <f t="shared" si="69"/>
        <v>38</v>
      </c>
      <c r="CR195" s="94">
        <f t="shared" si="70"/>
        <v>0</v>
      </c>
      <c r="CS195" s="52">
        <f t="shared" si="82"/>
        <v>236.5</v>
      </c>
      <c r="CT195" s="52">
        <f t="shared" si="83"/>
        <v>604</v>
      </c>
      <c r="CU195" s="53">
        <f t="shared" si="84"/>
        <v>2.5539112050739958</v>
      </c>
    </row>
    <row r="196" spans="1:99" x14ac:dyDescent="0.3">
      <c r="A196" s="110" t="s">
        <v>460</v>
      </c>
      <c r="B196" s="110" t="s">
        <v>125</v>
      </c>
      <c r="C196" s="111">
        <v>871</v>
      </c>
      <c r="D196" s="110" t="s">
        <v>630</v>
      </c>
      <c r="E196" s="110" t="s">
        <v>460</v>
      </c>
      <c r="F196" s="110" t="s">
        <v>125</v>
      </c>
      <c r="G196" s="111" t="s">
        <v>523</v>
      </c>
      <c r="H196" s="111">
        <v>194</v>
      </c>
      <c r="I196" s="110" t="s">
        <v>639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>
        <v>1</v>
      </c>
      <c r="S196" s="102">
        <v>0</v>
      </c>
      <c r="T196" s="102">
        <v>6</v>
      </c>
      <c r="U196" s="102"/>
      <c r="V196" s="46">
        <f t="shared" si="71"/>
        <v>24</v>
      </c>
      <c r="W196" s="46">
        <v>3.5</v>
      </c>
      <c r="X196" s="120">
        <f t="shared" si="72"/>
        <v>49.5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>
        <v>2</v>
      </c>
      <c r="AH196" s="102">
        <v>0</v>
      </c>
      <c r="AI196" s="102">
        <v>1</v>
      </c>
      <c r="AJ196" s="102"/>
      <c r="AK196" s="46">
        <f t="shared" si="73"/>
        <v>39</v>
      </c>
      <c r="AL196" s="54">
        <v>61</v>
      </c>
      <c r="AM196" s="120">
        <f t="shared" si="74"/>
        <v>136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>
        <v>0</v>
      </c>
      <c r="AW196" s="102">
        <v>0</v>
      </c>
      <c r="AX196" s="102">
        <v>0</v>
      </c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>
        <v>0</v>
      </c>
      <c r="BL196" s="102">
        <v>0</v>
      </c>
      <c r="BM196" s="102">
        <v>0</v>
      </c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>
        <v>0</v>
      </c>
      <c r="CA196" s="102">
        <v>0</v>
      </c>
      <c r="CB196" s="102">
        <v>0</v>
      </c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3</v>
      </c>
      <c r="CP196" s="94">
        <f t="shared" si="68"/>
        <v>0</v>
      </c>
      <c r="CQ196" s="94">
        <f t="shared" si="69"/>
        <v>7</v>
      </c>
      <c r="CR196" s="94">
        <f t="shared" si="70"/>
        <v>0</v>
      </c>
      <c r="CS196" s="52">
        <f t="shared" si="82"/>
        <v>65.5</v>
      </c>
      <c r="CT196" s="52">
        <f t="shared" si="83"/>
        <v>63</v>
      </c>
      <c r="CU196" s="53">
        <f t="shared" si="84"/>
        <v>0.96183206106870234</v>
      </c>
    </row>
    <row r="197" spans="1:99" x14ac:dyDescent="0.3">
      <c r="A197" s="110" t="s">
        <v>460</v>
      </c>
      <c r="B197" s="110" t="s">
        <v>125</v>
      </c>
      <c r="C197" s="111">
        <v>871</v>
      </c>
      <c r="D197" s="110" t="s">
        <v>630</v>
      </c>
      <c r="E197" s="110" t="s">
        <v>460</v>
      </c>
      <c r="F197" s="110" t="s">
        <v>125</v>
      </c>
      <c r="G197" s="111" t="s">
        <v>523</v>
      </c>
      <c r="H197" s="111">
        <v>195</v>
      </c>
      <c r="I197" s="110" t="s">
        <v>640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2</v>
      </c>
      <c r="R197" s="102">
        <v>8</v>
      </c>
      <c r="S197" s="102">
        <v>1</v>
      </c>
      <c r="T197" s="102">
        <v>6</v>
      </c>
      <c r="U197" s="102"/>
      <c r="V197" s="46">
        <f t="shared" si="71"/>
        <v>34</v>
      </c>
      <c r="W197" s="46">
        <v>9</v>
      </c>
      <c r="X197" s="120">
        <f t="shared" si="72"/>
        <v>72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>
        <v>6</v>
      </c>
      <c r="AH197" s="102">
        <v>6</v>
      </c>
      <c r="AI197" s="102">
        <v>2</v>
      </c>
      <c r="AJ197" s="102"/>
      <c r="AK197" s="46">
        <f t="shared" si="73"/>
        <v>28</v>
      </c>
      <c r="AL197" s="54">
        <v>8</v>
      </c>
      <c r="AM197" s="120">
        <f t="shared" si="74"/>
        <v>64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>
        <v>0</v>
      </c>
      <c r="AW197" s="102">
        <v>0</v>
      </c>
      <c r="AX197" s="102">
        <v>0</v>
      </c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>
        <v>0</v>
      </c>
      <c r="BL197" s="102">
        <v>0</v>
      </c>
      <c r="BM197" s="102">
        <v>0</v>
      </c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>
        <v>0</v>
      </c>
      <c r="CA197" s="102">
        <v>0</v>
      </c>
      <c r="CB197" s="102">
        <v>0</v>
      </c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8</v>
      </c>
      <c r="CO197" s="94">
        <f t="shared" si="67"/>
        <v>14</v>
      </c>
      <c r="CP197" s="94">
        <f t="shared" si="68"/>
        <v>7</v>
      </c>
      <c r="CQ197" s="94">
        <f t="shared" si="69"/>
        <v>8</v>
      </c>
      <c r="CR197" s="94">
        <f t="shared" si="70"/>
        <v>0</v>
      </c>
      <c r="CS197" s="52">
        <f t="shared" si="82"/>
        <v>17</v>
      </c>
      <c r="CT197" s="52">
        <f t="shared" si="83"/>
        <v>67</v>
      </c>
      <c r="CU197" s="53">
        <f t="shared" si="84"/>
        <v>3.9411764705882355</v>
      </c>
    </row>
    <row r="198" spans="1:99" x14ac:dyDescent="0.3">
      <c r="A198" s="110" t="s">
        <v>460</v>
      </c>
      <c r="B198" s="110" t="s">
        <v>125</v>
      </c>
      <c r="C198" s="111">
        <v>871</v>
      </c>
      <c r="D198" s="110" t="s">
        <v>630</v>
      </c>
      <c r="E198" s="110" t="s">
        <v>460</v>
      </c>
      <c r="F198" s="110" t="s">
        <v>125</v>
      </c>
      <c r="G198" s="111" t="s">
        <v>523</v>
      </c>
      <c r="H198" s="111">
        <v>196</v>
      </c>
      <c r="I198" s="110" t="s">
        <v>641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>
        <v>0</v>
      </c>
      <c r="S198" s="102">
        <v>1</v>
      </c>
      <c r="T198" s="102">
        <v>1</v>
      </c>
      <c r="U198" s="102"/>
      <c r="V198" s="46">
        <f t="shared" si="71"/>
        <v>19</v>
      </c>
      <c r="W198" s="46">
        <v>6.5</v>
      </c>
      <c r="X198" s="120">
        <f t="shared" si="72"/>
        <v>42.5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>
        <v>5</v>
      </c>
      <c r="AH198" s="102">
        <v>15</v>
      </c>
      <c r="AI198" s="102">
        <v>7</v>
      </c>
      <c r="AJ198" s="102"/>
      <c r="AK198" s="46">
        <f t="shared" si="73"/>
        <v>83</v>
      </c>
      <c r="AL198" s="54">
        <v>54</v>
      </c>
      <c r="AM198" s="120">
        <f t="shared" si="74"/>
        <v>218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1</v>
      </c>
      <c r="AV198" s="102">
        <v>0</v>
      </c>
      <c r="AW198" s="102">
        <v>0</v>
      </c>
      <c r="AX198" s="102">
        <v>1</v>
      </c>
      <c r="AY198" s="102"/>
      <c r="AZ198" s="46">
        <f t="shared" si="75"/>
        <v>3</v>
      </c>
      <c r="BA198" s="54">
        <v>4</v>
      </c>
      <c r="BB198" s="120">
        <f t="shared" si="76"/>
        <v>10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>
        <v>0</v>
      </c>
      <c r="BL198" s="102">
        <v>0</v>
      </c>
      <c r="BM198" s="102">
        <v>0</v>
      </c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>
        <v>0</v>
      </c>
      <c r="CA198" s="102">
        <v>0</v>
      </c>
      <c r="CB198" s="102">
        <v>0</v>
      </c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12</v>
      </c>
      <c r="CO198" s="94">
        <f t="shared" si="67"/>
        <v>5</v>
      </c>
      <c r="CP198" s="94">
        <f t="shared" si="68"/>
        <v>16</v>
      </c>
      <c r="CQ198" s="94">
        <f t="shared" si="69"/>
        <v>9</v>
      </c>
      <c r="CR198" s="94">
        <f t="shared" si="70"/>
        <v>0</v>
      </c>
      <c r="CS198" s="52">
        <f t="shared" si="82"/>
        <v>64.5</v>
      </c>
      <c r="CT198" s="52">
        <f t="shared" si="83"/>
        <v>105</v>
      </c>
      <c r="CU198" s="53">
        <f t="shared" si="84"/>
        <v>1.6279069767441861</v>
      </c>
    </row>
    <row r="199" spans="1:99" x14ac:dyDescent="0.3">
      <c r="A199" s="110" t="s">
        <v>460</v>
      </c>
      <c r="B199" s="110" t="s">
        <v>125</v>
      </c>
      <c r="C199" s="111">
        <v>871</v>
      </c>
      <c r="D199" s="110" t="s">
        <v>630</v>
      </c>
      <c r="E199" s="110" t="s">
        <v>460</v>
      </c>
      <c r="F199" s="110" t="s">
        <v>125</v>
      </c>
      <c r="G199" s="111" t="s">
        <v>523</v>
      </c>
      <c r="H199" s="111">
        <v>197</v>
      </c>
      <c r="I199" s="110" t="s">
        <v>642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>
        <v>3</v>
      </c>
      <c r="S199" s="102">
        <v>2</v>
      </c>
      <c r="T199" s="102">
        <v>1</v>
      </c>
      <c r="U199" s="102"/>
      <c r="V199" s="46">
        <f t="shared" si="71"/>
        <v>48</v>
      </c>
      <c r="W199" s="46">
        <v>1</v>
      </c>
      <c r="X199" s="120">
        <f t="shared" si="72"/>
        <v>94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>
        <v>11</v>
      </c>
      <c r="AH199" s="102">
        <v>18</v>
      </c>
      <c r="AI199" s="102">
        <v>11</v>
      </c>
      <c r="AJ199" s="102"/>
      <c r="AK199" s="46">
        <f t="shared" si="73"/>
        <v>127</v>
      </c>
      <c r="AL199" s="54">
        <v>96</v>
      </c>
      <c r="AM199" s="120">
        <f t="shared" si="74"/>
        <v>340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1</v>
      </c>
      <c r="AV199" s="102">
        <v>0</v>
      </c>
      <c r="AW199" s="102">
        <v>0</v>
      </c>
      <c r="AX199" s="102">
        <v>0</v>
      </c>
      <c r="AY199" s="102"/>
      <c r="AZ199" s="46">
        <f t="shared" si="75"/>
        <v>3</v>
      </c>
      <c r="BA199" s="54">
        <v>1</v>
      </c>
      <c r="BB199" s="120">
        <f t="shared" si="76"/>
        <v>7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>
        <v>0</v>
      </c>
      <c r="BL199" s="102">
        <v>0</v>
      </c>
      <c r="BM199" s="102">
        <v>0</v>
      </c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>
        <v>0</v>
      </c>
      <c r="CA199" s="102">
        <v>0</v>
      </c>
      <c r="CB199" s="102">
        <v>0</v>
      </c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13</v>
      </c>
      <c r="CO199" s="94">
        <f t="shared" ref="CO199:CO262" si="92">+R199+AG199+AV199+BK199+BZ199</f>
        <v>14</v>
      </c>
      <c r="CP199" s="94">
        <f t="shared" ref="CP199:CP262" si="93">+S199+AH199+AW199+BL199+CA199</f>
        <v>20</v>
      </c>
      <c r="CQ199" s="94">
        <f t="shared" ref="CQ199:CQ262" si="94">+T199+AI199+AX199+BM199+CB199</f>
        <v>12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178</v>
      </c>
      <c r="CU199" s="53">
        <f t="shared" si="84"/>
        <v>1.8163265306122449</v>
      </c>
    </row>
    <row r="200" spans="1:99" x14ac:dyDescent="0.3">
      <c r="A200" s="110" t="s">
        <v>460</v>
      </c>
      <c r="B200" s="110" t="s">
        <v>125</v>
      </c>
      <c r="C200" s="111">
        <v>1391</v>
      </c>
      <c r="D200" s="110" t="s">
        <v>643</v>
      </c>
      <c r="E200" s="110" t="s">
        <v>513</v>
      </c>
      <c r="F200" s="110" t="s">
        <v>41</v>
      </c>
      <c r="G200" s="111" t="s">
        <v>523</v>
      </c>
      <c r="H200" s="111">
        <v>198</v>
      </c>
      <c r="I200" s="110" t="s">
        <v>644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5</v>
      </c>
      <c r="Q200" s="102">
        <v>0</v>
      </c>
      <c r="R200" s="102">
        <v>2</v>
      </c>
      <c r="S200" s="102">
        <v>1</v>
      </c>
      <c r="T200" s="102">
        <v>0</v>
      </c>
      <c r="U200" s="102"/>
      <c r="V200" s="46">
        <f t="shared" ref="V200:V263" si="96">SUM(J200:U200)</f>
        <v>39</v>
      </c>
      <c r="W200" s="46">
        <v>7.5</v>
      </c>
      <c r="X200" s="120">
        <f t="shared" ref="X200:X263" si="97">SUM(L200:W200)</f>
        <v>83.5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1</v>
      </c>
      <c r="AF200" s="102">
        <v>1</v>
      </c>
      <c r="AG200" s="102">
        <v>0</v>
      </c>
      <c r="AH200" s="102">
        <v>4</v>
      </c>
      <c r="AI200" s="102">
        <v>0</v>
      </c>
      <c r="AJ200" s="102"/>
      <c r="AK200" s="46">
        <f t="shared" ref="AK200:AK263" si="98">SUM(Y200:AJ200)</f>
        <v>21</v>
      </c>
      <c r="AL200" s="54">
        <v>58</v>
      </c>
      <c r="AM200" s="120">
        <f t="shared" ref="AM200:AM263" si="99">SUM(AA200:AL200)</f>
        <v>96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>
        <v>0</v>
      </c>
      <c r="AW200" s="102">
        <v>0</v>
      </c>
      <c r="AX200" s="102">
        <v>0</v>
      </c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>
        <v>0</v>
      </c>
      <c r="BL200" s="102">
        <v>0</v>
      </c>
      <c r="BM200" s="102">
        <v>0</v>
      </c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>
        <v>0</v>
      </c>
      <c r="CA200" s="102">
        <v>0</v>
      </c>
      <c r="CB200" s="102">
        <v>0</v>
      </c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6</v>
      </c>
      <c r="CN200" s="94">
        <f t="shared" si="91"/>
        <v>1</v>
      </c>
      <c r="CO200" s="94">
        <f t="shared" si="92"/>
        <v>2</v>
      </c>
      <c r="CP200" s="94">
        <f t="shared" si="93"/>
        <v>5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63</v>
      </c>
      <c r="CU200" s="53">
        <f t="shared" ref="CU200:CU263" si="109">IFERROR(CT200/CS200,0)</f>
        <v>0.96183206106870234</v>
      </c>
    </row>
    <row r="201" spans="1:99" x14ac:dyDescent="0.3">
      <c r="A201" s="110" t="s">
        <v>460</v>
      </c>
      <c r="B201" s="110" t="s">
        <v>125</v>
      </c>
      <c r="C201" s="111">
        <v>871</v>
      </c>
      <c r="D201" s="110" t="s">
        <v>630</v>
      </c>
      <c r="E201" s="110" t="s">
        <v>460</v>
      </c>
      <c r="F201" s="110" t="s">
        <v>125</v>
      </c>
      <c r="G201" s="111" t="s">
        <v>523</v>
      </c>
      <c r="H201" s="111">
        <v>199</v>
      </c>
      <c r="I201" s="110" t="s">
        <v>645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>
        <v>0</v>
      </c>
      <c r="S201" s="102">
        <v>0</v>
      </c>
      <c r="T201" s="102">
        <v>1</v>
      </c>
      <c r="U201" s="102"/>
      <c r="V201" s="46">
        <f t="shared" si="96"/>
        <v>5</v>
      </c>
      <c r="W201" s="46">
        <v>7</v>
      </c>
      <c r="X201" s="120">
        <f t="shared" si="97"/>
        <v>16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>
        <v>1</v>
      </c>
      <c r="AH201" s="102">
        <v>4</v>
      </c>
      <c r="AI201" s="102">
        <v>0</v>
      </c>
      <c r="AJ201" s="102"/>
      <c r="AK201" s="46">
        <f t="shared" si="98"/>
        <v>31</v>
      </c>
      <c r="AL201" s="54">
        <v>87.5</v>
      </c>
      <c r="AM201" s="120">
        <f t="shared" si="99"/>
        <v>147.5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>
        <v>0</v>
      </c>
      <c r="AW201" s="102">
        <v>1</v>
      </c>
      <c r="AX201" s="102">
        <v>2</v>
      </c>
      <c r="AY201" s="102"/>
      <c r="AZ201" s="46">
        <f t="shared" si="100"/>
        <v>4</v>
      </c>
      <c r="BA201" s="54">
        <v>2.5</v>
      </c>
      <c r="BB201" s="120">
        <f t="shared" si="101"/>
        <v>10.5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>
        <v>0</v>
      </c>
      <c r="BL201" s="102">
        <v>0</v>
      </c>
      <c r="BM201" s="102">
        <v>0</v>
      </c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>
        <v>0</v>
      </c>
      <c r="CA201" s="102">
        <v>0</v>
      </c>
      <c r="CB201" s="102">
        <v>0</v>
      </c>
      <c r="CC201" s="102"/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1</v>
      </c>
      <c r="CP201" s="94">
        <f t="shared" si="93"/>
        <v>5</v>
      </c>
      <c r="CQ201" s="94">
        <f t="shared" si="94"/>
        <v>3</v>
      </c>
      <c r="CR201" s="94">
        <f t="shared" si="95"/>
        <v>0</v>
      </c>
      <c r="CS201" s="52">
        <f t="shared" si="107"/>
        <v>97</v>
      </c>
      <c r="CT201" s="52">
        <f t="shared" si="108"/>
        <v>41</v>
      </c>
      <c r="CU201" s="53">
        <f t="shared" si="109"/>
        <v>0.42268041237113402</v>
      </c>
    </row>
    <row r="202" spans="1:99" x14ac:dyDescent="0.3">
      <c r="A202" s="110" t="s">
        <v>460</v>
      </c>
      <c r="B202" s="110" t="s">
        <v>125</v>
      </c>
      <c r="C202" s="111">
        <v>871</v>
      </c>
      <c r="D202" s="110" t="s">
        <v>630</v>
      </c>
      <c r="E202" s="110" t="s">
        <v>460</v>
      </c>
      <c r="F202" s="110" t="s">
        <v>125</v>
      </c>
      <c r="G202" s="111" t="s">
        <v>523</v>
      </c>
      <c r="H202" s="111">
        <v>200</v>
      </c>
      <c r="I202" s="110" t="s">
        <v>646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>
        <v>0</v>
      </c>
      <c r="S202" s="102">
        <v>1</v>
      </c>
      <c r="T202" s="102">
        <v>0</v>
      </c>
      <c r="U202" s="102"/>
      <c r="V202" s="46">
        <f t="shared" si="96"/>
        <v>5</v>
      </c>
      <c r="W202" s="46">
        <v>11</v>
      </c>
      <c r="X202" s="120">
        <f t="shared" si="97"/>
        <v>20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>
        <v>3</v>
      </c>
      <c r="AH202" s="102">
        <v>1</v>
      </c>
      <c r="AI202" s="102">
        <v>6</v>
      </c>
      <c r="AJ202" s="102"/>
      <c r="AK202" s="46">
        <f t="shared" si="98"/>
        <v>52</v>
      </c>
      <c r="AL202" s="54">
        <v>76.5</v>
      </c>
      <c r="AM202" s="120">
        <f t="shared" si="99"/>
        <v>169.5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>
        <v>0</v>
      </c>
      <c r="AW202" s="102">
        <v>0</v>
      </c>
      <c r="AX202" s="102">
        <v>0</v>
      </c>
      <c r="AY202" s="102"/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>
        <v>0</v>
      </c>
      <c r="BL202" s="102">
        <v>0</v>
      </c>
      <c r="BM202" s="102">
        <v>0</v>
      </c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>
        <v>0</v>
      </c>
      <c r="CA202" s="102">
        <v>0</v>
      </c>
      <c r="CB202" s="102">
        <v>0</v>
      </c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3</v>
      </c>
      <c r="CP202" s="94">
        <f t="shared" si="93"/>
        <v>2</v>
      </c>
      <c r="CQ202" s="94">
        <f t="shared" si="94"/>
        <v>6</v>
      </c>
      <c r="CR202" s="94">
        <f t="shared" si="95"/>
        <v>0</v>
      </c>
      <c r="CS202" s="52">
        <f t="shared" si="107"/>
        <v>87.5</v>
      </c>
      <c r="CT202" s="52">
        <f t="shared" si="108"/>
        <v>60</v>
      </c>
      <c r="CU202" s="53">
        <f t="shared" si="109"/>
        <v>0.68571428571428572</v>
      </c>
    </row>
    <row r="203" spans="1:99" x14ac:dyDescent="0.3">
      <c r="A203" s="110" t="s">
        <v>460</v>
      </c>
      <c r="B203" s="110" t="s">
        <v>125</v>
      </c>
      <c r="C203" s="111">
        <v>871</v>
      </c>
      <c r="D203" s="110" t="s">
        <v>630</v>
      </c>
      <c r="E203" s="110" t="s">
        <v>460</v>
      </c>
      <c r="F203" s="110" t="s">
        <v>125</v>
      </c>
      <c r="G203" s="111" t="s">
        <v>523</v>
      </c>
      <c r="H203" s="111">
        <v>201</v>
      </c>
      <c r="I203" s="110" t="s">
        <v>647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1</v>
      </c>
      <c r="S203" s="102">
        <v>1</v>
      </c>
      <c r="T203" s="102">
        <v>1</v>
      </c>
      <c r="U203" s="102"/>
      <c r="V203" s="46">
        <f t="shared" si="96"/>
        <v>6</v>
      </c>
      <c r="W203" s="46">
        <v>43</v>
      </c>
      <c r="X203" s="120">
        <f t="shared" si="97"/>
        <v>52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>
        <v>4</v>
      </c>
      <c r="AH203" s="102">
        <v>9</v>
      </c>
      <c r="AI203" s="102">
        <v>2</v>
      </c>
      <c r="AJ203" s="102"/>
      <c r="AK203" s="46">
        <f t="shared" si="98"/>
        <v>86</v>
      </c>
      <c r="AL203" s="54">
        <v>30</v>
      </c>
      <c r="AM203" s="120">
        <f t="shared" si="99"/>
        <v>185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>
        <v>0</v>
      </c>
      <c r="AW203" s="102">
        <v>0</v>
      </c>
      <c r="AX203" s="102">
        <v>0</v>
      </c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>
        <v>0</v>
      </c>
      <c r="BL203" s="102">
        <v>0</v>
      </c>
      <c r="BM203" s="102">
        <v>0</v>
      </c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>
        <v>0</v>
      </c>
      <c r="CA203" s="102">
        <v>0</v>
      </c>
      <c r="CB203" s="102">
        <v>0</v>
      </c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5</v>
      </c>
      <c r="CP203" s="94">
        <f t="shared" si="93"/>
        <v>10</v>
      </c>
      <c r="CQ203" s="94">
        <f t="shared" si="94"/>
        <v>3</v>
      </c>
      <c r="CR203" s="94">
        <f t="shared" si="95"/>
        <v>0</v>
      </c>
      <c r="CS203" s="52">
        <f t="shared" si="107"/>
        <v>74</v>
      </c>
      <c r="CT203" s="52">
        <f t="shared" si="108"/>
        <v>92</v>
      </c>
      <c r="CU203" s="53">
        <f t="shared" si="109"/>
        <v>1.2432432432432432</v>
      </c>
    </row>
    <row r="204" spans="1:99" x14ac:dyDescent="0.3">
      <c r="A204" s="110" t="s">
        <v>460</v>
      </c>
      <c r="B204" s="110" t="s">
        <v>292</v>
      </c>
      <c r="C204" s="111">
        <v>871</v>
      </c>
      <c r="D204" s="110" t="s">
        <v>630</v>
      </c>
      <c r="E204" s="110" t="s">
        <v>460</v>
      </c>
      <c r="F204" s="110" t="s">
        <v>292</v>
      </c>
      <c r="G204" s="111" t="s">
        <v>525</v>
      </c>
      <c r="H204" s="111">
        <v>202</v>
      </c>
      <c r="I204" s="110" t="s">
        <v>648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>
        <v>1</v>
      </c>
      <c r="S204" s="102">
        <v>1</v>
      </c>
      <c r="T204" s="102">
        <v>0</v>
      </c>
      <c r="U204" s="102"/>
      <c r="V204" s="46">
        <f t="shared" si="96"/>
        <v>9</v>
      </c>
      <c r="W204" s="46">
        <v>46</v>
      </c>
      <c r="X204" s="120">
        <f t="shared" si="97"/>
        <v>61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>
        <v>20</v>
      </c>
      <c r="AH204" s="102">
        <v>11</v>
      </c>
      <c r="AI204" s="102">
        <v>17</v>
      </c>
      <c r="AJ204" s="102"/>
      <c r="AK204" s="46">
        <f t="shared" si="98"/>
        <v>152</v>
      </c>
      <c r="AL204" s="54">
        <v>177.5</v>
      </c>
      <c r="AM204" s="120">
        <f t="shared" si="99"/>
        <v>474.5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>
        <v>1</v>
      </c>
      <c r="AW204" s="102">
        <v>0</v>
      </c>
      <c r="AX204" s="102">
        <v>0</v>
      </c>
      <c r="AY204" s="102"/>
      <c r="AZ204" s="46">
        <f t="shared" si="100"/>
        <v>2</v>
      </c>
      <c r="BA204" s="54">
        <v>0.5</v>
      </c>
      <c r="BB204" s="120">
        <f t="shared" si="101"/>
        <v>4.5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>
        <v>0</v>
      </c>
      <c r="BL204" s="102">
        <v>0</v>
      </c>
      <c r="BM204" s="102">
        <v>0</v>
      </c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>
        <v>0</v>
      </c>
      <c r="CA204" s="102">
        <v>0</v>
      </c>
      <c r="CB204" s="102">
        <v>0</v>
      </c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22</v>
      </c>
      <c r="CP204" s="94">
        <f t="shared" si="93"/>
        <v>12</v>
      </c>
      <c r="CQ204" s="94">
        <f t="shared" si="94"/>
        <v>17</v>
      </c>
      <c r="CR204" s="94">
        <f t="shared" si="95"/>
        <v>0</v>
      </c>
      <c r="CS204" s="52">
        <f t="shared" si="107"/>
        <v>228.5</v>
      </c>
      <c r="CT204" s="52">
        <f t="shared" si="108"/>
        <v>163</v>
      </c>
      <c r="CU204" s="53">
        <f t="shared" si="109"/>
        <v>0.71334792122538293</v>
      </c>
    </row>
    <row r="205" spans="1:99" x14ac:dyDescent="0.3">
      <c r="A205" s="110" t="s">
        <v>460</v>
      </c>
      <c r="B205" s="110" t="s">
        <v>292</v>
      </c>
      <c r="C205" s="111">
        <v>871</v>
      </c>
      <c r="D205" s="110" t="s">
        <v>630</v>
      </c>
      <c r="E205" s="110" t="s">
        <v>460</v>
      </c>
      <c r="F205" s="110" t="s">
        <v>292</v>
      </c>
      <c r="G205" s="111" t="s">
        <v>523</v>
      </c>
      <c r="H205" s="111">
        <v>204</v>
      </c>
      <c r="I205" s="110" t="s">
        <v>649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>
        <v>0</v>
      </c>
      <c r="S205" s="102">
        <v>0</v>
      </c>
      <c r="T205" s="102">
        <v>0</v>
      </c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>
        <v>1</v>
      </c>
      <c r="AH205" s="102">
        <v>6</v>
      </c>
      <c r="AI205" s="102">
        <v>2</v>
      </c>
      <c r="AJ205" s="102"/>
      <c r="AK205" s="46">
        <f t="shared" si="98"/>
        <v>37</v>
      </c>
      <c r="AL205" s="54">
        <v>22</v>
      </c>
      <c r="AM205" s="120">
        <f t="shared" si="99"/>
        <v>91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>
        <v>0</v>
      </c>
      <c r="AW205" s="102">
        <v>0</v>
      </c>
      <c r="AX205" s="102">
        <v>0</v>
      </c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>
        <v>0</v>
      </c>
      <c r="BL205" s="102">
        <v>0</v>
      </c>
      <c r="BM205" s="102">
        <v>0</v>
      </c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>
        <v>0</v>
      </c>
      <c r="CA205" s="102">
        <v>0</v>
      </c>
      <c r="CB205" s="102">
        <v>0</v>
      </c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1</v>
      </c>
      <c r="CP205" s="94">
        <f t="shared" si="93"/>
        <v>6</v>
      </c>
      <c r="CQ205" s="94">
        <f t="shared" si="94"/>
        <v>2</v>
      </c>
      <c r="CR205" s="94">
        <f t="shared" si="95"/>
        <v>0</v>
      </c>
      <c r="CS205" s="52">
        <f t="shared" si="107"/>
        <v>24.5</v>
      </c>
      <c r="CT205" s="52">
        <f t="shared" si="108"/>
        <v>38</v>
      </c>
      <c r="CU205" s="53">
        <f t="shared" si="109"/>
        <v>1.5510204081632653</v>
      </c>
    </row>
    <row r="206" spans="1:99" x14ac:dyDescent="0.3">
      <c r="A206" s="110" t="s">
        <v>460</v>
      </c>
      <c r="B206" s="110" t="s">
        <v>292</v>
      </c>
      <c r="C206" s="111">
        <v>871</v>
      </c>
      <c r="D206" s="110" t="s">
        <v>630</v>
      </c>
      <c r="E206" s="110" t="s">
        <v>460</v>
      </c>
      <c r="F206" s="110" t="s">
        <v>292</v>
      </c>
      <c r="G206" s="111" t="s">
        <v>523</v>
      </c>
      <c r="H206" s="111">
        <v>205</v>
      </c>
      <c r="I206" s="110" t="s">
        <v>650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>
        <v>0</v>
      </c>
      <c r="T206" s="102">
        <v>0</v>
      </c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>
        <v>0</v>
      </c>
      <c r="AH206" s="102">
        <v>4</v>
      </c>
      <c r="AI206" s="102">
        <v>0</v>
      </c>
      <c r="AJ206" s="102"/>
      <c r="AK206" s="46">
        <f t="shared" si="98"/>
        <v>9</v>
      </c>
      <c r="AL206" s="54">
        <v>37.5</v>
      </c>
      <c r="AM206" s="120">
        <f t="shared" si="99"/>
        <v>55.5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>
        <v>0</v>
      </c>
      <c r="AW206" s="102">
        <v>0</v>
      </c>
      <c r="AX206" s="102">
        <v>0</v>
      </c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>
        <v>0</v>
      </c>
      <c r="BL206" s="102">
        <v>0</v>
      </c>
      <c r="BM206" s="102">
        <v>0</v>
      </c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>
        <v>0</v>
      </c>
      <c r="CA206" s="102">
        <v>0</v>
      </c>
      <c r="CB206" s="102">
        <v>0</v>
      </c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4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9</v>
      </c>
      <c r="CU206" s="53">
        <f t="shared" si="109"/>
        <v>0.22500000000000001</v>
      </c>
    </row>
    <row r="207" spans="1:99" x14ac:dyDescent="0.3">
      <c r="A207" s="110" t="s">
        <v>460</v>
      </c>
      <c r="B207" s="110" t="s">
        <v>322</v>
      </c>
      <c r="C207" s="111">
        <v>871</v>
      </c>
      <c r="D207" s="110" t="s">
        <v>630</v>
      </c>
      <c r="E207" s="110" t="s">
        <v>460</v>
      </c>
      <c r="F207" s="110" t="s">
        <v>322</v>
      </c>
      <c r="G207" s="111" t="s">
        <v>523</v>
      </c>
      <c r="H207" s="111">
        <v>206</v>
      </c>
      <c r="I207" s="110" t="s">
        <v>651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>
        <v>0</v>
      </c>
      <c r="S207" s="102">
        <v>0</v>
      </c>
      <c r="T207" s="102">
        <v>0</v>
      </c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>
        <v>0</v>
      </c>
      <c r="AH207" s="102">
        <v>0</v>
      </c>
      <c r="AI207" s="102">
        <v>0</v>
      </c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>
        <v>0</v>
      </c>
      <c r="AW207" s="102">
        <v>0</v>
      </c>
      <c r="AX207" s="102">
        <v>0</v>
      </c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>
        <v>0</v>
      </c>
      <c r="BL207" s="102">
        <v>0</v>
      </c>
      <c r="BM207" s="102">
        <v>0</v>
      </c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>
        <v>0</v>
      </c>
      <c r="CA207" s="102">
        <v>0</v>
      </c>
      <c r="CB207" s="102">
        <v>0</v>
      </c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460</v>
      </c>
      <c r="B208" s="110" t="s">
        <v>322</v>
      </c>
      <c r="C208" s="111">
        <v>871</v>
      </c>
      <c r="D208" s="110" t="s">
        <v>630</v>
      </c>
      <c r="E208" s="110" t="s">
        <v>460</v>
      </c>
      <c r="F208" s="110" t="s">
        <v>322</v>
      </c>
      <c r="G208" s="111" t="s">
        <v>523</v>
      </c>
      <c r="H208" s="111">
        <v>207</v>
      </c>
      <c r="I208" s="110" t="s">
        <v>652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>
        <v>0</v>
      </c>
      <c r="T208" s="102">
        <v>0</v>
      </c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>
        <v>2</v>
      </c>
      <c r="AH208" s="102">
        <v>3</v>
      </c>
      <c r="AI208" s="102">
        <v>4</v>
      </c>
      <c r="AJ208" s="102"/>
      <c r="AK208" s="46">
        <f t="shared" si="98"/>
        <v>30</v>
      </c>
      <c r="AL208" s="54">
        <v>60</v>
      </c>
      <c r="AM208" s="120">
        <f t="shared" si="99"/>
        <v>117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>
        <v>0</v>
      </c>
      <c r="AW208" s="102">
        <v>0</v>
      </c>
      <c r="AX208" s="102">
        <v>0</v>
      </c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>
        <v>0</v>
      </c>
      <c r="BL208" s="102">
        <v>0</v>
      </c>
      <c r="BM208" s="102">
        <v>0</v>
      </c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>
        <v>0</v>
      </c>
      <c r="CA208" s="102">
        <v>0</v>
      </c>
      <c r="CB208" s="102">
        <v>0</v>
      </c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2</v>
      </c>
      <c r="CP208" s="94">
        <f t="shared" si="93"/>
        <v>3</v>
      </c>
      <c r="CQ208" s="94">
        <f t="shared" si="94"/>
        <v>4</v>
      </c>
      <c r="CR208" s="94">
        <f t="shared" si="95"/>
        <v>0</v>
      </c>
      <c r="CS208" s="52">
        <f t="shared" si="107"/>
        <v>69</v>
      </c>
      <c r="CT208" s="52">
        <f t="shared" si="108"/>
        <v>30</v>
      </c>
      <c r="CU208" s="53">
        <f t="shared" si="109"/>
        <v>0.43478260869565216</v>
      </c>
    </row>
    <row r="209" spans="1:99" x14ac:dyDescent="0.3">
      <c r="A209" s="110" t="s">
        <v>460</v>
      </c>
      <c r="B209" s="110" t="s">
        <v>322</v>
      </c>
      <c r="C209" s="111">
        <v>871</v>
      </c>
      <c r="D209" s="110" t="s">
        <v>630</v>
      </c>
      <c r="E209" s="110" t="s">
        <v>460</v>
      </c>
      <c r="F209" s="110" t="s">
        <v>322</v>
      </c>
      <c r="G209" s="111" t="s">
        <v>523</v>
      </c>
      <c r="H209" s="111">
        <v>208</v>
      </c>
      <c r="I209" s="110" t="s">
        <v>653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>
        <v>0</v>
      </c>
      <c r="S209" s="102">
        <v>0</v>
      </c>
      <c r="T209" s="102">
        <v>0</v>
      </c>
      <c r="U209" s="102"/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>
        <v>1</v>
      </c>
      <c r="AH209" s="102">
        <v>0</v>
      </c>
      <c r="AI209" s="102">
        <v>0</v>
      </c>
      <c r="AJ209" s="102"/>
      <c r="AK209" s="46">
        <f t="shared" si="98"/>
        <v>3</v>
      </c>
      <c r="AL209" s="54">
        <v>4</v>
      </c>
      <c r="AM209" s="120">
        <f t="shared" si="99"/>
        <v>10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>
        <v>0</v>
      </c>
      <c r="AW209" s="102">
        <v>0</v>
      </c>
      <c r="AX209" s="102">
        <v>0</v>
      </c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>
        <v>0</v>
      </c>
      <c r="BL209" s="102">
        <v>0</v>
      </c>
      <c r="BM209" s="102">
        <v>0</v>
      </c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>
        <v>0</v>
      </c>
      <c r="CA209" s="102">
        <v>0</v>
      </c>
      <c r="CB209" s="102">
        <v>0</v>
      </c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1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9</v>
      </c>
      <c r="CU209" s="53">
        <f t="shared" si="109"/>
        <v>0.6428571428571429</v>
      </c>
    </row>
    <row r="210" spans="1:99" x14ac:dyDescent="0.3">
      <c r="A210" s="110" t="s">
        <v>460</v>
      </c>
      <c r="B210" s="110" t="s">
        <v>322</v>
      </c>
      <c r="C210" s="111">
        <v>871</v>
      </c>
      <c r="D210" s="110" t="s">
        <v>630</v>
      </c>
      <c r="E210" s="110" t="s">
        <v>460</v>
      </c>
      <c r="F210" s="110" t="s">
        <v>322</v>
      </c>
      <c r="G210" s="111" t="s">
        <v>525</v>
      </c>
      <c r="H210" s="111">
        <v>209</v>
      </c>
      <c r="I210" s="110" t="s">
        <v>654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>
        <v>4</v>
      </c>
      <c r="S210" s="102">
        <v>2</v>
      </c>
      <c r="T210" s="102">
        <v>1</v>
      </c>
      <c r="U210" s="102"/>
      <c r="V210" s="46">
        <f t="shared" si="96"/>
        <v>25</v>
      </c>
      <c r="W210" s="46">
        <v>78</v>
      </c>
      <c r="X210" s="120">
        <f t="shared" si="97"/>
        <v>125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>
        <v>5</v>
      </c>
      <c r="AH210" s="102">
        <v>2</v>
      </c>
      <c r="AI210" s="102">
        <v>2</v>
      </c>
      <c r="AJ210" s="102"/>
      <c r="AK210" s="46">
        <f t="shared" si="98"/>
        <v>49</v>
      </c>
      <c r="AL210" s="54">
        <v>113.5</v>
      </c>
      <c r="AM210" s="120">
        <f t="shared" si="99"/>
        <v>203.5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>
        <v>0</v>
      </c>
      <c r="AW210" s="102">
        <v>0</v>
      </c>
      <c r="AX210" s="102">
        <v>1</v>
      </c>
      <c r="AY210" s="102"/>
      <c r="AZ210" s="46">
        <f t="shared" si="100"/>
        <v>1</v>
      </c>
      <c r="BA210" s="54">
        <v>6.5</v>
      </c>
      <c r="BB210" s="120">
        <f t="shared" si="101"/>
        <v>8.5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>
        <v>0</v>
      </c>
      <c r="BL210" s="102">
        <v>0</v>
      </c>
      <c r="BM210" s="102">
        <v>0</v>
      </c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>
        <v>0</v>
      </c>
      <c r="CA210" s="102">
        <v>1</v>
      </c>
      <c r="CB210" s="102">
        <v>0</v>
      </c>
      <c r="CC210" s="102"/>
      <c r="CD210" s="51">
        <f t="shared" si="104"/>
        <v>1</v>
      </c>
      <c r="CE210" s="54">
        <v>2</v>
      </c>
      <c r="CF210" s="120">
        <f t="shared" si="105"/>
        <v>4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9</v>
      </c>
      <c r="CP210" s="94">
        <f t="shared" si="93"/>
        <v>5</v>
      </c>
      <c r="CQ210" s="94">
        <f t="shared" si="94"/>
        <v>4</v>
      </c>
      <c r="CR210" s="94">
        <f t="shared" si="95"/>
        <v>0</v>
      </c>
      <c r="CS210" s="52">
        <f t="shared" si="107"/>
        <v>200</v>
      </c>
      <c r="CT210" s="52">
        <f t="shared" si="108"/>
        <v>76</v>
      </c>
      <c r="CU210" s="53">
        <f t="shared" si="109"/>
        <v>0.38</v>
      </c>
    </row>
    <row r="211" spans="1:99" x14ac:dyDescent="0.3">
      <c r="A211" s="110" t="s">
        <v>460</v>
      </c>
      <c r="B211" s="110" t="s">
        <v>383</v>
      </c>
      <c r="C211" s="111">
        <v>1407</v>
      </c>
      <c r="D211" s="110" t="s">
        <v>510</v>
      </c>
      <c r="E211" s="110" t="s">
        <v>519</v>
      </c>
      <c r="F211" s="110" t="s">
        <v>517</v>
      </c>
      <c r="G211" s="111" t="s">
        <v>532</v>
      </c>
      <c r="H211" s="111">
        <v>210</v>
      </c>
      <c r="I211" s="110" t="s">
        <v>655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>
        <v>6</v>
      </c>
      <c r="S211" s="102">
        <v>12</v>
      </c>
      <c r="T211" s="102">
        <v>20</v>
      </c>
      <c r="U211" s="102"/>
      <c r="V211" s="46">
        <f t="shared" si="96"/>
        <v>127</v>
      </c>
      <c r="W211" s="46">
        <v>0</v>
      </c>
      <c r="X211" s="120">
        <f t="shared" si="97"/>
        <v>236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>
        <v>12</v>
      </c>
      <c r="AH211" s="102">
        <v>6</v>
      </c>
      <c r="AI211" s="102">
        <v>3</v>
      </c>
      <c r="AJ211" s="102"/>
      <c r="AK211" s="46">
        <f t="shared" si="98"/>
        <v>83</v>
      </c>
      <c r="AL211" s="54">
        <v>0</v>
      </c>
      <c r="AM211" s="120">
        <f t="shared" si="99"/>
        <v>158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>
        <v>0</v>
      </c>
      <c r="AW211" s="102">
        <v>1</v>
      </c>
      <c r="AX211" s="102">
        <v>0</v>
      </c>
      <c r="AY211" s="102"/>
      <c r="AZ211" s="46">
        <f t="shared" si="100"/>
        <v>4</v>
      </c>
      <c r="BA211" s="54">
        <v>0</v>
      </c>
      <c r="BB211" s="120">
        <f t="shared" si="101"/>
        <v>7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>
        <v>0</v>
      </c>
      <c r="BL211" s="102">
        <v>0</v>
      </c>
      <c r="BM211" s="102">
        <v>0</v>
      </c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>
        <v>1</v>
      </c>
      <c r="CA211" s="102">
        <v>0</v>
      </c>
      <c r="CB211" s="102">
        <v>0</v>
      </c>
      <c r="CC211" s="102"/>
      <c r="CD211" s="51">
        <f t="shared" si="104"/>
        <v>15</v>
      </c>
      <c r="CE211" s="54">
        <v>0</v>
      </c>
      <c r="CF211" s="120">
        <f t="shared" si="105"/>
        <v>30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19</v>
      </c>
      <c r="CP211" s="94">
        <f t="shared" si="93"/>
        <v>19</v>
      </c>
      <c r="CQ211" s="94">
        <f t="shared" si="94"/>
        <v>23</v>
      </c>
      <c r="CR211" s="94">
        <f t="shared" si="95"/>
        <v>0</v>
      </c>
      <c r="CS211" s="52">
        <f t="shared" si="107"/>
        <v>0</v>
      </c>
      <c r="CT211" s="52">
        <f t="shared" si="108"/>
        <v>231</v>
      </c>
      <c r="CU211" s="53">
        <f t="shared" si="109"/>
        <v>0</v>
      </c>
    </row>
    <row r="212" spans="1:99" x14ac:dyDescent="0.3">
      <c r="A212" s="110" t="s">
        <v>460</v>
      </c>
      <c r="B212" s="110" t="s">
        <v>383</v>
      </c>
      <c r="C212" s="111">
        <v>871</v>
      </c>
      <c r="D212" s="110" t="s">
        <v>630</v>
      </c>
      <c r="E212" s="110" t="s">
        <v>460</v>
      </c>
      <c r="F212" s="110" t="s">
        <v>383</v>
      </c>
      <c r="G212" s="111" t="s">
        <v>525</v>
      </c>
      <c r="H212" s="111">
        <v>211</v>
      </c>
      <c r="I212" s="110" t="s">
        <v>656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>
        <v>15</v>
      </c>
      <c r="S212" s="102">
        <v>19</v>
      </c>
      <c r="T212" s="102">
        <v>10</v>
      </c>
      <c r="U212" s="102"/>
      <c r="V212" s="46">
        <f t="shared" si="96"/>
        <v>231</v>
      </c>
      <c r="W212" s="46">
        <v>58</v>
      </c>
      <c r="X212" s="120">
        <f t="shared" si="97"/>
        <v>495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>
        <v>30</v>
      </c>
      <c r="AH212" s="102">
        <v>40</v>
      </c>
      <c r="AI212" s="102">
        <v>25</v>
      </c>
      <c r="AJ212" s="102"/>
      <c r="AK212" s="46">
        <f t="shared" si="98"/>
        <v>336</v>
      </c>
      <c r="AL212" s="54">
        <v>112</v>
      </c>
      <c r="AM212" s="120">
        <f t="shared" si="99"/>
        <v>759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>
        <v>1</v>
      </c>
      <c r="AW212" s="102">
        <v>2</v>
      </c>
      <c r="AX212" s="102">
        <v>0</v>
      </c>
      <c r="AY212" s="102"/>
      <c r="AZ212" s="46">
        <f t="shared" si="100"/>
        <v>6</v>
      </c>
      <c r="BA212" s="54">
        <v>6</v>
      </c>
      <c r="BB212" s="120">
        <f t="shared" si="101"/>
        <v>16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>
        <v>1</v>
      </c>
      <c r="BL212" s="102">
        <v>0</v>
      </c>
      <c r="BM212" s="102">
        <v>0</v>
      </c>
      <c r="BN212" s="104"/>
      <c r="BO212" s="51">
        <f t="shared" si="102"/>
        <v>3</v>
      </c>
      <c r="BP212" s="54">
        <v>0.5</v>
      </c>
      <c r="BQ212" s="120">
        <f t="shared" si="103"/>
        <v>5.5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>
        <v>0</v>
      </c>
      <c r="CA212" s="102">
        <v>0</v>
      </c>
      <c r="CB212" s="102">
        <v>0</v>
      </c>
      <c r="CC212" s="102"/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47</v>
      </c>
      <c r="CP212" s="94">
        <f t="shared" si="93"/>
        <v>61</v>
      </c>
      <c r="CQ212" s="94">
        <f t="shared" si="94"/>
        <v>35</v>
      </c>
      <c r="CR212" s="94">
        <f t="shared" si="95"/>
        <v>0</v>
      </c>
      <c r="CS212" s="52">
        <f t="shared" si="107"/>
        <v>181</v>
      </c>
      <c r="CT212" s="52">
        <f t="shared" si="108"/>
        <v>578</v>
      </c>
      <c r="CU212" s="53">
        <f t="shared" si="109"/>
        <v>3.1933701657458564</v>
      </c>
    </row>
    <row r="213" spans="1:99" x14ac:dyDescent="0.3">
      <c r="A213" s="110" t="s">
        <v>460</v>
      </c>
      <c r="B213" s="110" t="s">
        <v>383</v>
      </c>
      <c r="C213" s="111">
        <v>871</v>
      </c>
      <c r="D213" s="110" t="s">
        <v>630</v>
      </c>
      <c r="E213" s="110" t="s">
        <v>460</v>
      </c>
      <c r="F213" s="110" t="s">
        <v>383</v>
      </c>
      <c r="G213" s="111" t="s">
        <v>539</v>
      </c>
      <c r="H213" s="111">
        <v>212</v>
      </c>
      <c r="I213" s="110" t="s">
        <v>657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>
        <v>1</v>
      </c>
      <c r="S213" s="102">
        <v>8</v>
      </c>
      <c r="T213" s="102">
        <v>0</v>
      </c>
      <c r="U213" s="102"/>
      <c r="V213" s="46">
        <f t="shared" si="96"/>
        <v>57</v>
      </c>
      <c r="W213" s="46">
        <v>142.5</v>
      </c>
      <c r="X213" s="120">
        <f t="shared" si="97"/>
        <v>251.5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>
        <v>29</v>
      </c>
      <c r="AH213" s="102">
        <v>15</v>
      </c>
      <c r="AI213" s="102">
        <v>0</v>
      </c>
      <c r="AJ213" s="102"/>
      <c r="AK213" s="46">
        <f t="shared" si="98"/>
        <v>270</v>
      </c>
      <c r="AL213" s="54">
        <v>189.5</v>
      </c>
      <c r="AM213" s="120">
        <f t="shared" si="99"/>
        <v>680.5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>
        <v>2</v>
      </c>
      <c r="AW213" s="102">
        <v>0</v>
      </c>
      <c r="AX213" s="102">
        <v>0</v>
      </c>
      <c r="AY213" s="102"/>
      <c r="AZ213" s="46">
        <f t="shared" si="100"/>
        <v>5</v>
      </c>
      <c r="BA213" s="54">
        <v>7</v>
      </c>
      <c r="BB213" s="120">
        <f t="shared" si="101"/>
        <v>16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>
        <v>0</v>
      </c>
      <c r="BL213" s="102">
        <v>0</v>
      </c>
      <c r="BM213" s="102">
        <v>0</v>
      </c>
      <c r="BN213" s="104"/>
      <c r="BO213" s="51">
        <f t="shared" si="102"/>
        <v>1</v>
      </c>
      <c r="BP213" s="54">
        <v>0.5</v>
      </c>
      <c r="BQ213" s="120">
        <f t="shared" si="103"/>
        <v>2.5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>
        <v>0</v>
      </c>
      <c r="CA213" s="102">
        <v>1</v>
      </c>
      <c r="CB213" s="102">
        <v>0</v>
      </c>
      <c r="CC213" s="102"/>
      <c r="CD213" s="51">
        <f t="shared" si="104"/>
        <v>3</v>
      </c>
      <c r="CE213" s="54">
        <v>6</v>
      </c>
      <c r="CF213" s="120">
        <f t="shared" si="105"/>
        <v>12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32</v>
      </c>
      <c r="CP213" s="94">
        <f t="shared" si="93"/>
        <v>24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336</v>
      </c>
      <c r="CU213" s="53">
        <f t="shared" si="109"/>
        <v>0.97250361794500728</v>
      </c>
    </row>
    <row r="214" spans="1:99" x14ac:dyDescent="0.3">
      <c r="A214" s="110" t="s">
        <v>460</v>
      </c>
      <c r="B214" s="110" t="s">
        <v>383</v>
      </c>
      <c r="C214" s="111">
        <v>871</v>
      </c>
      <c r="D214" s="110" t="s">
        <v>630</v>
      </c>
      <c r="E214" s="110" t="s">
        <v>460</v>
      </c>
      <c r="F214" s="110" t="s">
        <v>383</v>
      </c>
      <c r="G214" s="111" t="s">
        <v>523</v>
      </c>
      <c r="H214" s="111">
        <v>213</v>
      </c>
      <c r="I214" s="110" t="s">
        <v>658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>
        <v>1</v>
      </c>
      <c r="S214" s="102">
        <v>0</v>
      </c>
      <c r="T214" s="102">
        <v>0</v>
      </c>
      <c r="U214" s="102"/>
      <c r="V214" s="46">
        <f t="shared" si="96"/>
        <v>19</v>
      </c>
      <c r="W214" s="46">
        <v>5.5</v>
      </c>
      <c r="X214" s="120">
        <f t="shared" si="97"/>
        <v>37.5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>
        <v>0</v>
      </c>
      <c r="AH214" s="102">
        <v>0</v>
      </c>
      <c r="AI214" s="102">
        <v>0</v>
      </c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>
        <v>0</v>
      </c>
      <c r="AW214" s="102">
        <v>0</v>
      </c>
      <c r="AX214" s="102">
        <v>0</v>
      </c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>
        <v>0</v>
      </c>
      <c r="BL214" s="102">
        <v>0</v>
      </c>
      <c r="BM214" s="102">
        <v>0</v>
      </c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>
        <v>0</v>
      </c>
      <c r="CA214" s="102">
        <v>0</v>
      </c>
      <c r="CB214" s="102">
        <v>0</v>
      </c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21</v>
      </c>
      <c r="CU214" s="53">
        <f t="shared" si="109"/>
        <v>1.68</v>
      </c>
    </row>
    <row r="215" spans="1:99" x14ac:dyDescent="0.3">
      <c r="A215" s="110" t="s">
        <v>460</v>
      </c>
      <c r="B215" s="110" t="s">
        <v>383</v>
      </c>
      <c r="C215" s="111">
        <v>871</v>
      </c>
      <c r="D215" s="110" t="s">
        <v>630</v>
      </c>
      <c r="E215" s="110" t="s">
        <v>460</v>
      </c>
      <c r="F215" s="110" t="s">
        <v>383</v>
      </c>
      <c r="G215" s="111" t="s">
        <v>525</v>
      </c>
      <c r="H215" s="111">
        <v>214</v>
      </c>
      <c r="I215" s="110" t="s">
        <v>659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>
        <v>0</v>
      </c>
      <c r="T215" s="102">
        <v>0</v>
      </c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>
        <v>1</v>
      </c>
      <c r="AH215" s="102">
        <v>1</v>
      </c>
      <c r="AI215" s="102">
        <v>1</v>
      </c>
      <c r="AJ215" s="102"/>
      <c r="AK215" s="46">
        <f t="shared" si="98"/>
        <v>15</v>
      </c>
      <c r="AL215" s="54">
        <v>25</v>
      </c>
      <c r="AM215" s="120">
        <f t="shared" si="99"/>
        <v>54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>
        <v>0</v>
      </c>
      <c r="AW215" s="102">
        <v>0</v>
      </c>
      <c r="AX215" s="102">
        <v>0</v>
      </c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>
        <v>0</v>
      </c>
      <c r="BL215" s="102">
        <v>0</v>
      </c>
      <c r="BM215" s="102">
        <v>0</v>
      </c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>
        <v>0</v>
      </c>
      <c r="CA215" s="102">
        <v>0</v>
      </c>
      <c r="CB215" s="102">
        <v>0</v>
      </c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1</v>
      </c>
      <c r="CP215" s="94">
        <f t="shared" si="93"/>
        <v>1</v>
      </c>
      <c r="CQ215" s="94">
        <f t="shared" si="94"/>
        <v>1</v>
      </c>
      <c r="CR215" s="94">
        <f t="shared" si="95"/>
        <v>0</v>
      </c>
      <c r="CS215" s="52">
        <f t="shared" si="107"/>
        <v>32.5</v>
      </c>
      <c r="CT215" s="52">
        <f t="shared" si="108"/>
        <v>18</v>
      </c>
      <c r="CU215" s="53">
        <f t="shared" si="109"/>
        <v>0.55384615384615388</v>
      </c>
    </row>
    <row r="216" spans="1:99" x14ac:dyDescent="0.3">
      <c r="A216" s="110" t="s">
        <v>460</v>
      </c>
      <c r="B216" s="110" t="s">
        <v>383</v>
      </c>
      <c r="C216" s="111">
        <v>871</v>
      </c>
      <c r="D216" s="110" t="s">
        <v>630</v>
      </c>
      <c r="E216" s="110" t="s">
        <v>460</v>
      </c>
      <c r="F216" s="110" t="s">
        <v>383</v>
      </c>
      <c r="G216" s="111" t="s">
        <v>523</v>
      </c>
      <c r="H216" s="111">
        <v>215</v>
      </c>
      <c r="I216" s="110" t="s">
        <v>660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>
        <v>0</v>
      </c>
      <c r="T216" s="102">
        <v>0</v>
      </c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>
        <v>0</v>
      </c>
      <c r="AH216" s="102">
        <v>2</v>
      </c>
      <c r="AI216" s="102">
        <v>1</v>
      </c>
      <c r="AJ216" s="102"/>
      <c r="AK216" s="46">
        <f t="shared" si="98"/>
        <v>8</v>
      </c>
      <c r="AL216" s="54">
        <v>54.5</v>
      </c>
      <c r="AM216" s="120">
        <f t="shared" si="99"/>
        <v>70.5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>
        <v>0</v>
      </c>
      <c r="AW216" s="102">
        <v>0</v>
      </c>
      <c r="AX216" s="102">
        <v>0</v>
      </c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>
        <v>0</v>
      </c>
      <c r="BL216" s="102">
        <v>0</v>
      </c>
      <c r="BM216" s="102">
        <v>0</v>
      </c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>
        <v>0</v>
      </c>
      <c r="CA216" s="102">
        <v>0</v>
      </c>
      <c r="CB216" s="102">
        <v>0</v>
      </c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2</v>
      </c>
      <c r="CQ216" s="94">
        <f t="shared" si="94"/>
        <v>1</v>
      </c>
      <c r="CR216" s="94">
        <f t="shared" si="95"/>
        <v>0</v>
      </c>
      <c r="CS216" s="52">
        <f t="shared" si="107"/>
        <v>58.5</v>
      </c>
      <c r="CT216" s="52">
        <f t="shared" si="108"/>
        <v>9</v>
      </c>
      <c r="CU216" s="53">
        <f t="shared" si="109"/>
        <v>0.15384615384615385</v>
      </c>
    </row>
    <row r="217" spans="1:99" x14ac:dyDescent="0.3">
      <c r="A217" s="110" t="s">
        <v>460</v>
      </c>
      <c r="B217" s="110" t="s">
        <v>383</v>
      </c>
      <c r="C217" s="111">
        <v>871</v>
      </c>
      <c r="D217" s="110" t="s">
        <v>630</v>
      </c>
      <c r="E217" s="110" t="s">
        <v>460</v>
      </c>
      <c r="F217" s="110" t="s">
        <v>383</v>
      </c>
      <c r="G217" s="111" t="s">
        <v>523</v>
      </c>
      <c r="H217" s="111">
        <v>216</v>
      </c>
      <c r="I217" s="110" t="s">
        <v>661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>
        <v>0</v>
      </c>
      <c r="T217" s="102">
        <v>0</v>
      </c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>
        <v>6</v>
      </c>
      <c r="AH217" s="102">
        <v>4</v>
      </c>
      <c r="AI217" s="102">
        <v>5</v>
      </c>
      <c r="AJ217" s="102"/>
      <c r="AK217" s="46">
        <f t="shared" si="98"/>
        <v>76</v>
      </c>
      <c r="AL217" s="54">
        <v>26</v>
      </c>
      <c r="AM217" s="120">
        <f t="shared" si="99"/>
        <v>173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>
        <v>0</v>
      </c>
      <c r="AW217" s="102">
        <v>0</v>
      </c>
      <c r="AX217" s="102">
        <v>0</v>
      </c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>
        <v>0</v>
      </c>
      <c r="BL217" s="102">
        <v>0</v>
      </c>
      <c r="BM217" s="102">
        <v>0</v>
      </c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>
        <v>0</v>
      </c>
      <c r="CA217" s="102">
        <v>0</v>
      </c>
      <c r="CB217" s="102">
        <v>0</v>
      </c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6</v>
      </c>
      <c r="CP217" s="94">
        <f t="shared" si="93"/>
        <v>4</v>
      </c>
      <c r="CQ217" s="94">
        <f t="shared" si="94"/>
        <v>5</v>
      </c>
      <c r="CR217" s="94">
        <f t="shared" si="95"/>
        <v>0</v>
      </c>
      <c r="CS217" s="52">
        <f t="shared" si="107"/>
        <v>30</v>
      </c>
      <c r="CT217" s="52">
        <f t="shared" si="108"/>
        <v>77</v>
      </c>
      <c r="CU217" s="53">
        <f t="shared" si="109"/>
        <v>2.5666666666666669</v>
      </c>
    </row>
    <row r="218" spans="1:99" x14ac:dyDescent="0.3">
      <c r="A218" s="110" t="s">
        <v>460</v>
      </c>
      <c r="B218" s="110" t="s">
        <v>383</v>
      </c>
      <c r="C218" s="111">
        <v>871</v>
      </c>
      <c r="D218" s="110" t="s">
        <v>630</v>
      </c>
      <c r="E218" s="110" t="s">
        <v>460</v>
      </c>
      <c r="F218" s="110" t="s">
        <v>383</v>
      </c>
      <c r="G218" s="111" t="s">
        <v>523</v>
      </c>
      <c r="H218" s="111">
        <v>217</v>
      </c>
      <c r="I218" s="110" t="s">
        <v>662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>
        <v>0</v>
      </c>
      <c r="S218" s="102">
        <v>0</v>
      </c>
      <c r="T218" s="102">
        <v>0</v>
      </c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>
        <v>1</v>
      </c>
      <c r="AH218" s="102">
        <v>0</v>
      </c>
      <c r="AI218" s="102">
        <v>2</v>
      </c>
      <c r="AJ218" s="102"/>
      <c r="AK218" s="46">
        <f t="shared" si="98"/>
        <v>11</v>
      </c>
      <c r="AL218" s="54">
        <v>5</v>
      </c>
      <c r="AM218" s="120">
        <f t="shared" si="99"/>
        <v>27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>
        <v>0</v>
      </c>
      <c r="AW218" s="102">
        <v>0</v>
      </c>
      <c r="AX218" s="102">
        <v>0</v>
      </c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>
        <v>0</v>
      </c>
      <c r="BL218" s="102">
        <v>0</v>
      </c>
      <c r="BM218" s="102">
        <v>0</v>
      </c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>
        <v>0</v>
      </c>
      <c r="CA218" s="102">
        <v>0</v>
      </c>
      <c r="CB218" s="102">
        <v>0</v>
      </c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1</v>
      </c>
      <c r="CP218" s="94">
        <f t="shared" si="93"/>
        <v>0</v>
      </c>
      <c r="CQ218" s="94">
        <f t="shared" si="94"/>
        <v>2</v>
      </c>
      <c r="CR218" s="94">
        <f t="shared" si="95"/>
        <v>0</v>
      </c>
      <c r="CS218" s="52">
        <f t="shared" si="107"/>
        <v>8</v>
      </c>
      <c r="CT218" s="52">
        <f t="shared" si="108"/>
        <v>12</v>
      </c>
      <c r="CU218" s="53">
        <f t="shared" si="109"/>
        <v>1.5</v>
      </c>
    </row>
    <row r="219" spans="1:99" x14ac:dyDescent="0.3">
      <c r="A219" s="110" t="s">
        <v>460</v>
      </c>
      <c r="B219" s="110" t="s">
        <v>383</v>
      </c>
      <c r="C219" s="111">
        <v>871</v>
      </c>
      <c r="D219" s="110" t="s">
        <v>630</v>
      </c>
      <c r="E219" s="110" t="s">
        <v>460</v>
      </c>
      <c r="F219" s="110" t="s">
        <v>383</v>
      </c>
      <c r="G219" s="111" t="s">
        <v>523</v>
      </c>
      <c r="H219" s="111">
        <v>218</v>
      </c>
      <c r="I219" s="110" t="s">
        <v>663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>
        <v>0</v>
      </c>
      <c r="S219" s="102">
        <v>2</v>
      </c>
      <c r="T219" s="102">
        <v>1</v>
      </c>
      <c r="U219" s="102"/>
      <c r="V219" s="46">
        <f t="shared" si="96"/>
        <v>8</v>
      </c>
      <c r="W219" s="46">
        <v>9.5</v>
      </c>
      <c r="X219" s="120">
        <f t="shared" si="97"/>
        <v>25.5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>
        <v>0</v>
      </c>
      <c r="AH219" s="102">
        <v>0</v>
      </c>
      <c r="AI219" s="102">
        <v>0</v>
      </c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>
        <v>0</v>
      </c>
      <c r="AW219" s="102">
        <v>0</v>
      </c>
      <c r="AX219" s="102">
        <v>0</v>
      </c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>
        <v>0</v>
      </c>
      <c r="BL219" s="102">
        <v>0</v>
      </c>
      <c r="BM219" s="102">
        <v>0</v>
      </c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>
        <v>0</v>
      </c>
      <c r="CA219" s="102">
        <v>0</v>
      </c>
      <c r="CB219" s="102">
        <v>0</v>
      </c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2</v>
      </c>
      <c r="CQ219" s="94">
        <f t="shared" si="94"/>
        <v>1</v>
      </c>
      <c r="CR219" s="94">
        <f t="shared" si="95"/>
        <v>0</v>
      </c>
      <c r="CS219" s="52">
        <f t="shared" si="107"/>
        <v>48.5</v>
      </c>
      <c r="CT219" s="52">
        <f t="shared" si="108"/>
        <v>12</v>
      </c>
      <c r="CU219" s="53">
        <f t="shared" si="109"/>
        <v>0.24742268041237114</v>
      </c>
    </row>
    <row r="220" spans="1:99" x14ac:dyDescent="0.3">
      <c r="A220" s="110" t="s">
        <v>460</v>
      </c>
      <c r="B220" s="110" t="s">
        <v>383</v>
      </c>
      <c r="C220" s="111">
        <v>871</v>
      </c>
      <c r="D220" s="110" t="s">
        <v>630</v>
      </c>
      <c r="E220" s="110" t="s">
        <v>460</v>
      </c>
      <c r="F220" s="110" t="s">
        <v>383</v>
      </c>
      <c r="G220" s="111" t="s">
        <v>523</v>
      </c>
      <c r="H220" s="111">
        <v>219</v>
      </c>
      <c r="I220" s="110" t="s">
        <v>664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>
        <v>0</v>
      </c>
      <c r="S220" s="102">
        <v>0</v>
      </c>
      <c r="T220" s="102">
        <v>0</v>
      </c>
      <c r="U220" s="102"/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>
        <v>27</v>
      </c>
      <c r="AH220" s="102">
        <v>14</v>
      </c>
      <c r="AI220" s="102">
        <v>17</v>
      </c>
      <c r="AJ220" s="102"/>
      <c r="AK220" s="46">
        <f t="shared" si="98"/>
        <v>188</v>
      </c>
      <c r="AL220" s="54">
        <v>38</v>
      </c>
      <c r="AM220" s="120">
        <f t="shared" si="99"/>
        <v>404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>
        <v>0</v>
      </c>
      <c r="AW220" s="102">
        <v>0</v>
      </c>
      <c r="AX220" s="102">
        <v>0</v>
      </c>
      <c r="AY220" s="102"/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>
        <v>0</v>
      </c>
      <c r="BL220" s="102">
        <v>0</v>
      </c>
      <c r="BM220" s="102">
        <v>0</v>
      </c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>
        <v>0</v>
      </c>
      <c r="CA220" s="102">
        <v>0</v>
      </c>
      <c r="CB220" s="102">
        <v>0</v>
      </c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27</v>
      </c>
      <c r="CP220" s="94">
        <f t="shared" si="93"/>
        <v>14</v>
      </c>
      <c r="CQ220" s="94">
        <f t="shared" si="94"/>
        <v>17</v>
      </c>
      <c r="CR220" s="94">
        <f t="shared" si="95"/>
        <v>0</v>
      </c>
      <c r="CS220" s="52">
        <f t="shared" si="107"/>
        <v>44</v>
      </c>
      <c r="CT220" s="52">
        <f t="shared" si="108"/>
        <v>192</v>
      </c>
      <c r="CU220" s="53">
        <f t="shared" si="109"/>
        <v>4.3636363636363633</v>
      </c>
    </row>
    <row r="221" spans="1:99" x14ac:dyDescent="0.3">
      <c r="A221" s="110" t="s">
        <v>460</v>
      </c>
      <c r="B221" s="110" t="s">
        <v>383</v>
      </c>
      <c r="C221" s="111">
        <v>871</v>
      </c>
      <c r="D221" s="110" t="s">
        <v>630</v>
      </c>
      <c r="E221" s="110" t="s">
        <v>460</v>
      </c>
      <c r="F221" s="110" t="s">
        <v>383</v>
      </c>
      <c r="G221" s="111" t="s">
        <v>523</v>
      </c>
      <c r="H221" s="111">
        <v>220</v>
      </c>
      <c r="I221" s="110" t="s">
        <v>665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>
        <v>6</v>
      </c>
      <c r="S221" s="102">
        <v>3</v>
      </c>
      <c r="T221" s="102">
        <v>5</v>
      </c>
      <c r="U221" s="102"/>
      <c r="V221" s="46">
        <f t="shared" si="96"/>
        <v>26</v>
      </c>
      <c r="W221" s="46">
        <v>10.5</v>
      </c>
      <c r="X221" s="120">
        <f t="shared" si="97"/>
        <v>60.5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>
        <v>3</v>
      </c>
      <c r="AH221" s="102">
        <v>6</v>
      </c>
      <c r="AI221" s="102">
        <v>10</v>
      </c>
      <c r="AJ221" s="102"/>
      <c r="AK221" s="46">
        <f t="shared" si="98"/>
        <v>129</v>
      </c>
      <c r="AL221" s="54">
        <v>45.5</v>
      </c>
      <c r="AM221" s="120">
        <f t="shared" si="99"/>
        <v>288.5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>
        <v>0</v>
      </c>
      <c r="AW221" s="102">
        <v>0</v>
      </c>
      <c r="AX221" s="102">
        <v>2</v>
      </c>
      <c r="AY221" s="102"/>
      <c r="AZ221" s="46">
        <f t="shared" si="100"/>
        <v>3</v>
      </c>
      <c r="BA221" s="54">
        <v>1</v>
      </c>
      <c r="BB221" s="120">
        <f t="shared" si="101"/>
        <v>6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>
        <v>0</v>
      </c>
      <c r="BL221" s="102">
        <v>0</v>
      </c>
      <c r="BM221" s="102">
        <v>0</v>
      </c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>
        <v>0</v>
      </c>
      <c r="CA221" s="102">
        <v>0</v>
      </c>
      <c r="CB221" s="102">
        <v>1</v>
      </c>
      <c r="CC221" s="102"/>
      <c r="CD221" s="51">
        <f t="shared" si="104"/>
        <v>1</v>
      </c>
      <c r="CE221" s="54">
        <v>0</v>
      </c>
      <c r="CF221" s="120">
        <f t="shared" si="105"/>
        <v>2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9</v>
      </c>
      <c r="CP221" s="94">
        <f t="shared" si="93"/>
        <v>9</v>
      </c>
      <c r="CQ221" s="94">
        <f t="shared" si="94"/>
        <v>18</v>
      </c>
      <c r="CR221" s="94">
        <f t="shared" si="95"/>
        <v>0</v>
      </c>
      <c r="CS221" s="52">
        <f t="shared" si="107"/>
        <v>57</v>
      </c>
      <c r="CT221" s="52">
        <f t="shared" si="108"/>
        <v>159</v>
      </c>
      <c r="CU221" s="53">
        <f t="shared" si="109"/>
        <v>2.7894736842105261</v>
      </c>
    </row>
    <row r="222" spans="1:99" x14ac:dyDescent="0.3">
      <c r="A222" s="110" t="s">
        <v>460</v>
      </c>
      <c r="B222" s="110" t="s">
        <v>383</v>
      </c>
      <c r="C222" s="111">
        <v>871</v>
      </c>
      <c r="D222" s="110" t="s">
        <v>630</v>
      </c>
      <c r="E222" s="110" t="s">
        <v>460</v>
      </c>
      <c r="F222" s="110" t="s">
        <v>383</v>
      </c>
      <c r="G222" s="111" t="s">
        <v>523</v>
      </c>
      <c r="H222" s="111">
        <v>221</v>
      </c>
      <c r="I222" s="110" t="s">
        <v>666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>
        <v>0</v>
      </c>
      <c r="S222" s="102">
        <v>0</v>
      </c>
      <c r="T222" s="102">
        <v>1</v>
      </c>
      <c r="U222" s="102"/>
      <c r="V222" s="46">
        <f t="shared" si="96"/>
        <v>3</v>
      </c>
      <c r="W222" s="46">
        <v>2</v>
      </c>
      <c r="X222" s="120">
        <f t="shared" si="97"/>
        <v>8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>
        <v>2</v>
      </c>
      <c r="AH222" s="102">
        <v>5</v>
      </c>
      <c r="AI222" s="102">
        <v>3</v>
      </c>
      <c r="AJ222" s="102"/>
      <c r="AK222" s="46">
        <f t="shared" si="98"/>
        <v>60</v>
      </c>
      <c r="AL222" s="54">
        <v>93</v>
      </c>
      <c r="AM222" s="120">
        <f t="shared" si="99"/>
        <v>206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>
        <v>0</v>
      </c>
      <c r="AW222" s="102">
        <v>0</v>
      </c>
      <c r="AX222" s="102">
        <v>0</v>
      </c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>
        <v>0</v>
      </c>
      <c r="BL222" s="102">
        <v>0</v>
      </c>
      <c r="BM222" s="102">
        <v>0</v>
      </c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>
        <v>0</v>
      </c>
      <c r="CA222" s="102">
        <v>0</v>
      </c>
      <c r="CB222" s="102">
        <v>0</v>
      </c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2</v>
      </c>
      <c r="CP222" s="94">
        <f t="shared" si="93"/>
        <v>5</v>
      </c>
      <c r="CQ222" s="94">
        <f t="shared" si="94"/>
        <v>4</v>
      </c>
      <c r="CR222" s="94">
        <f t="shared" si="95"/>
        <v>0</v>
      </c>
      <c r="CS222" s="52">
        <f t="shared" si="107"/>
        <v>97</v>
      </c>
      <c r="CT222" s="52">
        <f t="shared" si="108"/>
        <v>63</v>
      </c>
      <c r="CU222" s="53">
        <f t="shared" si="109"/>
        <v>0.64948453608247425</v>
      </c>
    </row>
    <row r="223" spans="1:99" x14ac:dyDescent="0.3">
      <c r="A223" s="110" t="s">
        <v>460</v>
      </c>
      <c r="B223" s="110" t="s">
        <v>383</v>
      </c>
      <c r="C223" s="111">
        <v>871</v>
      </c>
      <c r="D223" s="110" t="s">
        <v>630</v>
      </c>
      <c r="E223" s="110" t="s">
        <v>460</v>
      </c>
      <c r="F223" s="110" t="s">
        <v>383</v>
      </c>
      <c r="G223" s="111" t="s">
        <v>525</v>
      </c>
      <c r="H223" s="111">
        <v>222</v>
      </c>
      <c r="I223" s="110" t="s">
        <v>667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9</v>
      </c>
      <c r="Q223" s="102">
        <v>8</v>
      </c>
      <c r="R223" s="102">
        <v>17</v>
      </c>
      <c r="S223" s="102">
        <v>1</v>
      </c>
      <c r="T223" s="102">
        <v>7</v>
      </c>
      <c r="U223" s="102"/>
      <c r="V223" s="46">
        <f t="shared" si="96"/>
        <v>65</v>
      </c>
      <c r="W223" s="46">
        <v>32</v>
      </c>
      <c r="X223" s="120">
        <f t="shared" si="97"/>
        <v>155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>
        <v>21</v>
      </c>
      <c r="AH223" s="102">
        <v>26</v>
      </c>
      <c r="AI223" s="102">
        <v>23</v>
      </c>
      <c r="AJ223" s="102"/>
      <c r="AK223" s="46">
        <f t="shared" si="98"/>
        <v>130</v>
      </c>
      <c r="AL223" s="54">
        <v>94.5</v>
      </c>
      <c r="AM223" s="120">
        <f t="shared" si="99"/>
        <v>350.5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>
        <v>1</v>
      </c>
      <c r="AW223" s="102">
        <v>1</v>
      </c>
      <c r="AX223" s="102">
        <v>3</v>
      </c>
      <c r="AY223" s="102"/>
      <c r="AZ223" s="46">
        <f t="shared" si="100"/>
        <v>7</v>
      </c>
      <c r="BA223" s="54">
        <v>3.5</v>
      </c>
      <c r="BB223" s="120">
        <f t="shared" si="101"/>
        <v>16.5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>
        <v>1</v>
      </c>
      <c r="BL223" s="102">
        <v>0</v>
      </c>
      <c r="BM223" s="102">
        <v>0</v>
      </c>
      <c r="BN223" s="104"/>
      <c r="BO223" s="51">
        <f t="shared" si="102"/>
        <v>1</v>
      </c>
      <c r="BP223" s="54">
        <v>0</v>
      </c>
      <c r="BQ223" s="120">
        <f t="shared" si="103"/>
        <v>2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3</v>
      </c>
      <c r="BY223" s="102">
        <v>6</v>
      </c>
      <c r="BZ223" s="102">
        <v>2</v>
      </c>
      <c r="CA223" s="102">
        <v>1</v>
      </c>
      <c r="CB223" s="102">
        <v>0</v>
      </c>
      <c r="CC223" s="102"/>
      <c r="CD223" s="51">
        <f t="shared" si="104"/>
        <v>16</v>
      </c>
      <c r="CE223" s="54">
        <v>2.5</v>
      </c>
      <c r="CF223" s="120">
        <f t="shared" si="105"/>
        <v>32.5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31</v>
      </c>
      <c r="CN223" s="94">
        <f t="shared" si="91"/>
        <v>28</v>
      </c>
      <c r="CO223" s="94">
        <f t="shared" si="92"/>
        <v>42</v>
      </c>
      <c r="CP223" s="94">
        <f t="shared" si="93"/>
        <v>29</v>
      </c>
      <c r="CQ223" s="94">
        <f t="shared" si="94"/>
        <v>33</v>
      </c>
      <c r="CR223" s="94">
        <f t="shared" si="95"/>
        <v>0</v>
      </c>
      <c r="CS223" s="52">
        <f t="shared" si="107"/>
        <v>132.5</v>
      </c>
      <c r="CT223" s="52">
        <f t="shared" si="108"/>
        <v>219</v>
      </c>
      <c r="CU223" s="53">
        <f t="shared" si="109"/>
        <v>1.6528301886792454</v>
      </c>
    </row>
    <row r="224" spans="1:99" x14ac:dyDescent="0.3">
      <c r="A224" s="110" t="s">
        <v>460</v>
      </c>
      <c r="B224" s="110" t="s">
        <v>383</v>
      </c>
      <c r="C224" s="111">
        <v>871</v>
      </c>
      <c r="D224" s="110" t="s">
        <v>630</v>
      </c>
      <c r="E224" s="110" t="s">
        <v>460</v>
      </c>
      <c r="F224" s="110" t="s">
        <v>383</v>
      </c>
      <c r="G224" s="111" t="s">
        <v>523</v>
      </c>
      <c r="H224" s="111">
        <v>223</v>
      </c>
      <c r="I224" s="110" t="s">
        <v>668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>
        <v>0</v>
      </c>
      <c r="S224" s="102">
        <v>0</v>
      </c>
      <c r="T224" s="102">
        <v>0</v>
      </c>
      <c r="U224" s="102"/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>
        <v>1</v>
      </c>
      <c r="AH224" s="102">
        <v>0</v>
      </c>
      <c r="AI224" s="102">
        <v>0</v>
      </c>
      <c r="AJ224" s="102"/>
      <c r="AK224" s="46">
        <f t="shared" si="98"/>
        <v>4</v>
      </c>
      <c r="AL224" s="54">
        <v>23</v>
      </c>
      <c r="AM224" s="120">
        <f t="shared" si="99"/>
        <v>31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>
        <v>0</v>
      </c>
      <c r="AW224" s="102">
        <v>0</v>
      </c>
      <c r="AX224" s="102">
        <v>0</v>
      </c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>
        <v>0</v>
      </c>
      <c r="BL224" s="102">
        <v>0</v>
      </c>
      <c r="BM224" s="102">
        <v>0</v>
      </c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>
        <v>0</v>
      </c>
      <c r="CA224" s="102">
        <v>0</v>
      </c>
      <c r="CB224" s="102">
        <v>0</v>
      </c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7</v>
      </c>
      <c r="CU224" s="53">
        <f t="shared" si="109"/>
        <v>0.2978723404255319</v>
      </c>
    </row>
    <row r="225" spans="1:99" x14ac:dyDescent="0.3">
      <c r="A225" s="110" t="s">
        <v>460</v>
      </c>
      <c r="B225" s="110" t="s">
        <v>383</v>
      </c>
      <c r="C225" s="111">
        <v>871</v>
      </c>
      <c r="D225" s="110" t="s">
        <v>630</v>
      </c>
      <c r="E225" s="110" t="s">
        <v>460</v>
      </c>
      <c r="F225" s="110" t="s">
        <v>383</v>
      </c>
      <c r="G225" s="111" t="s">
        <v>525</v>
      </c>
      <c r="H225" s="111">
        <v>224</v>
      </c>
      <c r="I225" s="110" t="s">
        <v>669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>
        <v>6</v>
      </c>
      <c r="S225" s="102">
        <v>3</v>
      </c>
      <c r="T225" s="102">
        <v>4</v>
      </c>
      <c r="U225" s="102"/>
      <c r="V225" s="46">
        <f t="shared" si="96"/>
        <v>64</v>
      </c>
      <c r="W225" s="46">
        <v>78</v>
      </c>
      <c r="X225" s="120">
        <f t="shared" si="97"/>
        <v>199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>
        <v>33</v>
      </c>
      <c r="AH225" s="102">
        <v>34</v>
      </c>
      <c r="AI225" s="102">
        <v>27</v>
      </c>
      <c r="AJ225" s="102"/>
      <c r="AK225" s="46">
        <f t="shared" si="98"/>
        <v>581</v>
      </c>
      <c r="AL225" s="54">
        <v>306</v>
      </c>
      <c r="AM225" s="120">
        <f t="shared" si="99"/>
        <v>1414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>
        <v>0</v>
      </c>
      <c r="AW225" s="102">
        <v>0</v>
      </c>
      <c r="AX225" s="102">
        <v>0</v>
      </c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>
        <v>0</v>
      </c>
      <c r="BL225" s="102">
        <v>2</v>
      </c>
      <c r="BM225" s="102">
        <v>0</v>
      </c>
      <c r="BN225" s="104"/>
      <c r="BO225" s="51">
        <f t="shared" si="102"/>
        <v>2</v>
      </c>
      <c r="BP225" s="54">
        <v>0</v>
      </c>
      <c r="BQ225" s="120">
        <f t="shared" si="103"/>
        <v>4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>
        <v>0</v>
      </c>
      <c r="CA225" s="102">
        <v>0</v>
      </c>
      <c r="CB225" s="102">
        <v>1</v>
      </c>
      <c r="CC225" s="102"/>
      <c r="CD225" s="51">
        <f t="shared" si="104"/>
        <v>4</v>
      </c>
      <c r="CE225" s="54">
        <v>1</v>
      </c>
      <c r="CF225" s="120">
        <f t="shared" si="105"/>
        <v>7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39</v>
      </c>
      <c r="CP225" s="94">
        <f t="shared" si="93"/>
        <v>39</v>
      </c>
      <c r="CQ225" s="94">
        <f t="shared" si="94"/>
        <v>32</v>
      </c>
      <c r="CR225" s="94">
        <f t="shared" si="95"/>
        <v>0</v>
      </c>
      <c r="CS225" s="52">
        <f t="shared" si="107"/>
        <v>390</v>
      </c>
      <c r="CT225" s="52">
        <f t="shared" si="108"/>
        <v>655</v>
      </c>
      <c r="CU225" s="53">
        <f t="shared" si="109"/>
        <v>1.6794871794871795</v>
      </c>
    </row>
    <row r="226" spans="1:99" x14ac:dyDescent="0.3">
      <c r="A226" s="110" t="s">
        <v>460</v>
      </c>
      <c r="B226" s="110" t="s">
        <v>383</v>
      </c>
      <c r="C226" s="111">
        <v>871</v>
      </c>
      <c r="D226" s="110" t="s">
        <v>630</v>
      </c>
      <c r="E226" s="110" t="s">
        <v>460</v>
      </c>
      <c r="F226" s="110" t="s">
        <v>383</v>
      </c>
      <c r="G226" s="111" t="s">
        <v>523</v>
      </c>
      <c r="H226" s="111">
        <v>225</v>
      </c>
      <c r="I226" s="110" t="s">
        <v>670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>
        <v>0</v>
      </c>
      <c r="S226" s="102">
        <v>0</v>
      </c>
      <c r="T226" s="102">
        <v>0</v>
      </c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>
        <v>22</v>
      </c>
      <c r="AH226" s="102">
        <v>27</v>
      </c>
      <c r="AI226" s="102">
        <v>11</v>
      </c>
      <c r="AJ226" s="102"/>
      <c r="AK226" s="46">
        <f t="shared" si="98"/>
        <v>192</v>
      </c>
      <c r="AL226" s="54">
        <v>60</v>
      </c>
      <c r="AM226" s="120">
        <f t="shared" si="99"/>
        <v>422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>
        <v>0</v>
      </c>
      <c r="AW226" s="102">
        <v>0</v>
      </c>
      <c r="AX226" s="102">
        <v>0</v>
      </c>
      <c r="AY226" s="102"/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>
        <v>0</v>
      </c>
      <c r="BL226" s="102">
        <v>0</v>
      </c>
      <c r="BM226" s="102">
        <v>0</v>
      </c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>
        <v>1</v>
      </c>
      <c r="CA226" s="102">
        <v>0</v>
      </c>
      <c r="CB226" s="102">
        <v>0</v>
      </c>
      <c r="CC226" s="102"/>
      <c r="CD226" s="51">
        <f t="shared" si="104"/>
        <v>2</v>
      </c>
      <c r="CE226" s="54">
        <v>0</v>
      </c>
      <c r="CF226" s="120">
        <f t="shared" si="105"/>
        <v>4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23</v>
      </c>
      <c r="CP226" s="94">
        <f t="shared" si="93"/>
        <v>27</v>
      </c>
      <c r="CQ226" s="94">
        <f t="shared" si="94"/>
        <v>11</v>
      </c>
      <c r="CR226" s="94">
        <f t="shared" si="95"/>
        <v>0</v>
      </c>
      <c r="CS226" s="52">
        <f t="shared" si="107"/>
        <v>68.5</v>
      </c>
      <c r="CT226" s="52">
        <f t="shared" si="108"/>
        <v>200</v>
      </c>
      <c r="CU226" s="53">
        <f t="shared" si="109"/>
        <v>2.9197080291970803</v>
      </c>
    </row>
    <row r="227" spans="1:99" x14ac:dyDescent="0.3">
      <c r="A227" s="110" t="s">
        <v>460</v>
      </c>
      <c r="B227" s="110" t="s">
        <v>383</v>
      </c>
      <c r="C227" s="111">
        <v>871</v>
      </c>
      <c r="D227" s="110" t="s">
        <v>630</v>
      </c>
      <c r="E227" s="110" t="s">
        <v>460</v>
      </c>
      <c r="F227" s="110" t="s">
        <v>383</v>
      </c>
      <c r="G227" s="111" t="s">
        <v>523</v>
      </c>
      <c r="H227" s="111">
        <v>226</v>
      </c>
      <c r="I227" s="110" t="s">
        <v>671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>
        <v>1</v>
      </c>
      <c r="S227" s="102">
        <v>1</v>
      </c>
      <c r="T227" s="102">
        <v>0</v>
      </c>
      <c r="U227" s="102"/>
      <c r="V227" s="46">
        <f t="shared" si="96"/>
        <v>3</v>
      </c>
      <c r="W227" s="46">
        <v>3.5</v>
      </c>
      <c r="X227" s="120">
        <f t="shared" si="97"/>
        <v>9.5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6</v>
      </c>
      <c r="AG227" s="102">
        <v>13</v>
      </c>
      <c r="AH227" s="102">
        <v>8</v>
      </c>
      <c r="AI227" s="102">
        <v>6</v>
      </c>
      <c r="AJ227" s="102"/>
      <c r="AK227" s="46">
        <f t="shared" si="98"/>
        <v>112</v>
      </c>
      <c r="AL227" s="54">
        <v>80</v>
      </c>
      <c r="AM227" s="120">
        <f t="shared" si="99"/>
        <v>296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>
        <v>1</v>
      </c>
      <c r="AW227" s="102">
        <v>0</v>
      </c>
      <c r="AX227" s="102">
        <v>0</v>
      </c>
      <c r="AY227" s="102"/>
      <c r="AZ227" s="46">
        <f t="shared" si="100"/>
        <v>3</v>
      </c>
      <c r="BA227" s="54">
        <v>4.5</v>
      </c>
      <c r="BB227" s="120">
        <f t="shared" si="101"/>
        <v>10.5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>
        <v>1</v>
      </c>
      <c r="BL227" s="102">
        <v>0</v>
      </c>
      <c r="BM227" s="102">
        <v>0</v>
      </c>
      <c r="BN227" s="104"/>
      <c r="BO227" s="51">
        <f t="shared" si="102"/>
        <v>1</v>
      </c>
      <c r="BP227" s="54">
        <v>0</v>
      </c>
      <c r="BQ227" s="120">
        <f t="shared" si="103"/>
        <v>2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>
        <v>0</v>
      </c>
      <c r="CA227" s="102">
        <v>0</v>
      </c>
      <c r="CB227" s="102">
        <v>0</v>
      </c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7</v>
      </c>
      <c r="CO227" s="94">
        <f t="shared" si="92"/>
        <v>16</v>
      </c>
      <c r="CP227" s="94">
        <f t="shared" si="93"/>
        <v>9</v>
      </c>
      <c r="CQ227" s="94">
        <f t="shared" si="94"/>
        <v>6</v>
      </c>
      <c r="CR227" s="94">
        <f t="shared" si="95"/>
        <v>0</v>
      </c>
      <c r="CS227" s="52">
        <f t="shared" si="107"/>
        <v>88.5</v>
      </c>
      <c r="CT227" s="52">
        <f t="shared" si="108"/>
        <v>119</v>
      </c>
      <c r="CU227" s="53">
        <f t="shared" si="109"/>
        <v>1.344632768361582</v>
      </c>
    </row>
    <row r="228" spans="1:99" x14ac:dyDescent="0.3">
      <c r="A228" s="110" t="s">
        <v>460</v>
      </c>
      <c r="B228" s="110" t="s">
        <v>383</v>
      </c>
      <c r="C228" s="111">
        <v>871</v>
      </c>
      <c r="D228" s="110" t="s">
        <v>630</v>
      </c>
      <c r="E228" s="110" t="s">
        <v>460</v>
      </c>
      <c r="F228" s="110" t="s">
        <v>383</v>
      </c>
      <c r="G228" s="111" t="s">
        <v>523</v>
      </c>
      <c r="H228" s="111">
        <v>227</v>
      </c>
      <c r="I228" s="110" t="s">
        <v>413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>
        <v>0</v>
      </c>
      <c r="T228" s="102">
        <v>0</v>
      </c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>
        <v>1</v>
      </c>
      <c r="AH228" s="102">
        <v>0</v>
      </c>
      <c r="AI228" s="102">
        <v>1</v>
      </c>
      <c r="AJ228" s="102"/>
      <c r="AK228" s="46">
        <f t="shared" si="98"/>
        <v>12</v>
      </c>
      <c r="AL228" s="54">
        <v>24.5</v>
      </c>
      <c r="AM228" s="120">
        <f t="shared" si="99"/>
        <v>46.5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>
        <v>0</v>
      </c>
      <c r="AW228" s="102">
        <v>0</v>
      </c>
      <c r="AX228" s="102">
        <v>1</v>
      </c>
      <c r="AY228" s="102"/>
      <c r="AZ228" s="46">
        <f t="shared" si="100"/>
        <v>1</v>
      </c>
      <c r="BA228" s="54">
        <v>0</v>
      </c>
      <c r="BB228" s="120">
        <f t="shared" si="101"/>
        <v>2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>
        <v>0</v>
      </c>
      <c r="BL228" s="102">
        <v>0</v>
      </c>
      <c r="BM228" s="102">
        <v>0</v>
      </c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>
        <v>0</v>
      </c>
      <c r="CA228" s="102">
        <v>0</v>
      </c>
      <c r="CB228" s="102">
        <v>0</v>
      </c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1</v>
      </c>
      <c r="CP228" s="94">
        <f t="shared" si="93"/>
        <v>0</v>
      </c>
      <c r="CQ228" s="94">
        <f t="shared" si="94"/>
        <v>2</v>
      </c>
      <c r="CR228" s="94">
        <f t="shared" si="95"/>
        <v>0</v>
      </c>
      <c r="CS228" s="52">
        <f t="shared" si="107"/>
        <v>30</v>
      </c>
      <c r="CT228" s="52">
        <f t="shared" si="108"/>
        <v>14</v>
      </c>
      <c r="CU228" s="53">
        <f t="shared" si="109"/>
        <v>0.46666666666666667</v>
      </c>
    </row>
    <row r="229" spans="1:99" x14ac:dyDescent="0.3">
      <c r="A229" s="110" t="s">
        <v>460</v>
      </c>
      <c r="B229" s="110" t="s">
        <v>383</v>
      </c>
      <c r="C229" s="111">
        <v>871</v>
      </c>
      <c r="D229" s="110" t="s">
        <v>630</v>
      </c>
      <c r="E229" s="110" t="s">
        <v>460</v>
      </c>
      <c r="F229" s="110" t="s">
        <v>383</v>
      </c>
      <c r="G229" s="111" t="s">
        <v>525</v>
      </c>
      <c r="H229" s="111">
        <v>228</v>
      </c>
      <c r="I229" s="110" t="s">
        <v>672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>
        <v>5</v>
      </c>
      <c r="S229" s="102">
        <v>0</v>
      </c>
      <c r="T229" s="102">
        <v>2</v>
      </c>
      <c r="U229" s="102"/>
      <c r="V229" s="46">
        <f t="shared" si="96"/>
        <v>73</v>
      </c>
      <c r="W229" s="46">
        <v>73.5</v>
      </c>
      <c r="X229" s="120">
        <f t="shared" si="97"/>
        <v>207.5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>
        <v>1</v>
      </c>
      <c r="AH229" s="102">
        <v>7</v>
      </c>
      <c r="AI229" s="102">
        <v>6</v>
      </c>
      <c r="AJ229" s="102"/>
      <c r="AK229" s="46">
        <f t="shared" si="98"/>
        <v>89</v>
      </c>
      <c r="AL229" s="54">
        <v>43.5</v>
      </c>
      <c r="AM229" s="120">
        <f t="shared" si="99"/>
        <v>206.5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>
        <v>1</v>
      </c>
      <c r="AW229" s="102">
        <v>0</v>
      </c>
      <c r="AX229" s="102">
        <v>1</v>
      </c>
      <c r="AY229" s="102"/>
      <c r="AZ229" s="46">
        <f t="shared" si="100"/>
        <v>19</v>
      </c>
      <c r="BA229" s="54">
        <v>4</v>
      </c>
      <c r="BB229" s="120">
        <f t="shared" si="101"/>
        <v>41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>
        <v>0</v>
      </c>
      <c r="BL229" s="102">
        <v>0</v>
      </c>
      <c r="BM229" s="102">
        <v>0</v>
      </c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>
        <v>0</v>
      </c>
      <c r="CA229" s="102">
        <v>0</v>
      </c>
      <c r="CB229" s="102">
        <v>2</v>
      </c>
      <c r="CC229" s="102"/>
      <c r="CD229" s="51">
        <f t="shared" si="104"/>
        <v>8</v>
      </c>
      <c r="CE229" s="54">
        <v>0</v>
      </c>
      <c r="CF229" s="120">
        <f t="shared" si="105"/>
        <v>16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7</v>
      </c>
      <c r="CP229" s="94">
        <f t="shared" si="93"/>
        <v>7</v>
      </c>
      <c r="CQ229" s="94">
        <f t="shared" si="94"/>
        <v>11</v>
      </c>
      <c r="CR229" s="94">
        <f t="shared" si="95"/>
        <v>0</v>
      </c>
      <c r="CS229" s="52">
        <f t="shared" si="107"/>
        <v>121.5</v>
      </c>
      <c r="CT229" s="52">
        <f t="shared" si="108"/>
        <v>189</v>
      </c>
      <c r="CU229" s="53">
        <f t="shared" si="109"/>
        <v>1.5555555555555556</v>
      </c>
    </row>
    <row r="230" spans="1:99" x14ac:dyDescent="0.3">
      <c r="A230" s="110" t="s">
        <v>460</v>
      </c>
      <c r="B230" s="110" t="s">
        <v>383</v>
      </c>
      <c r="C230" s="111">
        <v>871</v>
      </c>
      <c r="D230" s="110" t="s">
        <v>630</v>
      </c>
      <c r="E230" s="110" t="s">
        <v>460</v>
      </c>
      <c r="F230" s="110" t="s">
        <v>383</v>
      </c>
      <c r="G230" s="111" t="s">
        <v>523</v>
      </c>
      <c r="H230" s="111">
        <v>229</v>
      </c>
      <c r="I230" s="110" t="s">
        <v>673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>
        <v>3</v>
      </c>
      <c r="S230" s="102">
        <v>1</v>
      </c>
      <c r="T230" s="102">
        <v>3</v>
      </c>
      <c r="U230" s="102"/>
      <c r="V230" s="46">
        <f t="shared" si="96"/>
        <v>13</v>
      </c>
      <c r="W230" s="46">
        <v>7.5</v>
      </c>
      <c r="X230" s="120">
        <f t="shared" si="97"/>
        <v>33.5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>
        <v>4</v>
      </c>
      <c r="AH230" s="102">
        <v>3</v>
      </c>
      <c r="AI230" s="102">
        <v>6</v>
      </c>
      <c r="AJ230" s="102"/>
      <c r="AK230" s="46">
        <f t="shared" si="98"/>
        <v>76</v>
      </c>
      <c r="AL230" s="54">
        <v>124</v>
      </c>
      <c r="AM230" s="120">
        <f t="shared" si="99"/>
        <v>263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>
        <v>0</v>
      </c>
      <c r="AW230" s="102">
        <v>0</v>
      </c>
      <c r="AX230" s="102">
        <v>0</v>
      </c>
      <c r="AY230" s="102"/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>
        <v>0</v>
      </c>
      <c r="BL230" s="102">
        <v>0</v>
      </c>
      <c r="BM230" s="102">
        <v>0</v>
      </c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>
        <v>0</v>
      </c>
      <c r="CA230" s="102">
        <v>0</v>
      </c>
      <c r="CB230" s="102">
        <v>0</v>
      </c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7</v>
      </c>
      <c r="CP230" s="94">
        <f t="shared" si="93"/>
        <v>4</v>
      </c>
      <c r="CQ230" s="94">
        <f t="shared" si="94"/>
        <v>9</v>
      </c>
      <c r="CR230" s="94">
        <f t="shared" si="95"/>
        <v>0</v>
      </c>
      <c r="CS230" s="52">
        <f t="shared" si="107"/>
        <v>132.5</v>
      </c>
      <c r="CT230" s="52">
        <f t="shared" si="108"/>
        <v>90</v>
      </c>
      <c r="CU230" s="53">
        <f t="shared" si="109"/>
        <v>0.67924528301886788</v>
      </c>
    </row>
    <row r="231" spans="1:99" x14ac:dyDescent="0.3">
      <c r="A231" s="110" t="s">
        <v>460</v>
      </c>
      <c r="B231" s="110" t="s">
        <v>383</v>
      </c>
      <c r="C231" s="111">
        <v>871</v>
      </c>
      <c r="D231" s="110" t="s">
        <v>630</v>
      </c>
      <c r="E231" s="110" t="s">
        <v>460</v>
      </c>
      <c r="F231" s="110" t="s">
        <v>383</v>
      </c>
      <c r="G231" s="111" t="s">
        <v>523</v>
      </c>
      <c r="H231" s="111">
        <v>230</v>
      </c>
      <c r="I231" s="110" t="s">
        <v>674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>
        <v>12</v>
      </c>
      <c r="S231" s="102">
        <v>3</v>
      </c>
      <c r="T231" s="102">
        <v>16</v>
      </c>
      <c r="U231" s="102"/>
      <c r="V231" s="46">
        <f t="shared" si="96"/>
        <v>49</v>
      </c>
      <c r="W231" s="46">
        <v>5.5</v>
      </c>
      <c r="X231" s="120">
        <f t="shared" si="97"/>
        <v>103.5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>
        <v>3</v>
      </c>
      <c r="AH231" s="102">
        <v>5</v>
      </c>
      <c r="AI231" s="102">
        <v>1</v>
      </c>
      <c r="AJ231" s="102"/>
      <c r="AK231" s="46">
        <f t="shared" si="98"/>
        <v>41</v>
      </c>
      <c r="AL231" s="54">
        <v>53.5</v>
      </c>
      <c r="AM231" s="120">
        <f t="shared" si="99"/>
        <v>132.5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>
        <v>0</v>
      </c>
      <c r="AW231" s="102">
        <v>0</v>
      </c>
      <c r="AX231" s="102">
        <v>0</v>
      </c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>
        <v>0</v>
      </c>
      <c r="BL231" s="102">
        <v>0</v>
      </c>
      <c r="BM231" s="102">
        <v>0</v>
      </c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>
        <v>0</v>
      </c>
      <c r="CA231" s="102">
        <v>0</v>
      </c>
      <c r="CB231" s="102">
        <v>0</v>
      </c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15</v>
      </c>
      <c r="CP231" s="94">
        <f t="shared" si="93"/>
        <v>8</v>
      </c>
      <c r="CQ231" s="94">
        <f t="shared" si="94"/>
        <v>17</v>
      </c>
      <c r="CR231" s="94">
        <f t="shared" si="95"/>
        <v>0</v>
      </c>
      <c r="CS231" s="52">
        <f t="shared" si="107"/>
        <v>60.5</v>
      </c>
      <c r="CT231" s="52">
        <f t="shared" si="108"/>
        <v>91</v>
      </c>
      <c r="CU231" s="53">
        <f t="shared" si="109"/>
        <v>1.5041322314049588</v>
      </c>
    </row>
    <row r="232" spans="1:99" x14ac:dyDescent="0.3">
      <c r="A232" s="110" t="s">
        <v>460</v>
      </c>
      <c r="B232" s="110" t="s">
        <v>383</v>
      </c>
      <c r="C232" s="111">
        <v>871</v>
      </c>
      <c r="D232" s="110" t="s">
        <v>630</v>
      </c>
      <c r="E232" s="110" t="s">
        <v>460</v>
      </c>
      <c r="F232" s="110" t="s">
        <v>383</v>
      </c>
      <c r="G232" s="111" t="s">
        <v>523</v>
      </c>
      <c r="H232" s="111">
        <v>231</v>
      </c>
      <c r="I232" s="110" t="s">
        <v>675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>
        <v>0</v>
      </c>
      <c r="T232" s="102">
        <v>1</v>
      </c>
      <c r="U232" s="102"/>
      <c r="V232" s="46">
        <f t="shared" si="96"/>
        <v>2</v>
      </c>
      <c r="W232" s="46">
        <v>4</v>
      </c>
      <c r="X232" s="120">
        <f t="shared" si="97"/>
        <v>7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>
        <v>10</v>
      </c>
      <c r="AH232" s="102">
        <v>7</v>
      </c>
      <c r="AI232" s="102">
        <v>10</v>
      </c>
      <c r="AJ232" s="102"/>
      <c r="AK232" s="46">
        <f t="shared" si="98"/>
        <v>110</v>
      </c>
      <c r="AL232" s="54">
        <v>98.5</v>
      </c>
      <c r="AM232" s="120">
        <f t="shared" si="99"/>
        <v>303.5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>
        <v>0</v>
      </c>
      <c r="AW232" s="102">
        <v>0</v>
      </c>
      <c r="AX232" s="102">
        <v>0</v>
      </c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>
        <v>0</v>
      </c>
      <c r="BL232" s="102">
        <v>0</v>
      </c>
      <c r="BM232" s="102">
        <v>0</v>
      </c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>
        <v>0</v>
      </c>
      <c r="CA232" s="102">
        <v>0</v>
      </c>
      <c r="CB232" s="102">
        <v>0</v>
      </c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10</v>
      </c>
      <c r="CP232" s="94">
        <f t="shared" si="93"/>
        <v>7</v>
      </c>
      <c r="CQ232" s="94">
        <f t="shared" si="94"/>
        <v>11</v>
      </c>
      <c r="CR232" s="94">
        <f t="shared" si="95"/>
        <v>0</v>
      </c>
      <c r="CS232" s="52">
        <f t="shared" si="107"/>
        <v>103</v>
      </c>
      <c r="CT232" s="52">
        <f t="shared" si="108"/>
        <v>112</v>
      </c>
      <c r="CU232" s="53">
        <f t="shared" si="109"/>
        <v>1.087378640776699</v>
      </c>
    </row>
    <row r="233" spans="1:99" x14ac:dyDescent="0.3">
      <c r="A233" s="110" t="s">
        <v>460</v>
      </c>
      <c r="B233" s="110" t="s">
        <v>383</v>
      </c>
      <c r="C233" s="111">
        <v>871</v>
      </c>
      <c r="D233" s="110" t="s">
        <v>630</v>
      </c>
      <c r="E233" s="110" t="s">
        <v>460</v>
      </c>
      <c r="F233" s="110" t="s">
        <v>383</v>
      </c>
      <c r="G233" s="111" t="s">
        <v>525</v>
      </c>
      <c r="H233" s="111">
        <v>232</v>
      </c>
      <c r="I233" s="110" t="s">
        <v>676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>
        <v>0</v>
      </c>
      <c r="S233" s="102">
        <v>0</v>
      </c>
      <c r="T233" s="102">
        <v>0</v>
      </c>
      <c r="U233" s="102"/>
      <c r="V233" s="46">
        <f t="shared" si="96"/>
        <v>3</v>
      </c>
      <c r="W233" s="46">
        <v>7</v>
      </c>
      <c r="X233" s="120">
        <f t="shared" si="97"/>
        <v>12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>
        <v>2</v>
      </c>
      <c r="AH233" s="102">
        <v>0</v>
      </c>
      <c r="AI233" s="102">
        <v>4</v>
      </c>
      <c r="AJ233" s="102"/>
      <c r="AK233" s="46">
        <f t="shared" si="98"/>
        <v>29</v>
      </c>
      <c r="AL233" s="54">
        <v>65</v>
      </c>
      <c r="AM233" s="120">
        <f t="shared" si="99"/>
        <v>118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>
        <v>0</v>
      </c>
      <c r="AW233" s="102">
        <v>0</v>
      </c>
      <c r="AX233" s="102">
        <v>0</v>
      </c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>
        <v>0</v>
      </c>
      <c r="BL233" s="102">
        <v>0</v>
      </c>
      <c r="BM233" s="102">
        <v>0</v>
      </c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>
        <v>1</v>
      </c>
      <c r="CA233" s="102">
        <v>0</v>
      </c>
      <c r="CB233" s="102">
        <v>0</v>
      </c>
      <c r="CC233" s="102"/>
      <c r="CD233" s="51">
        <f t="shared" si="104"/>
        <v>8</v>
      </c>
      <c r="CE233" s="54">
        <v>0.5</v>
      </c>
      <c r="CF233" s="120">
        <f t="shared" si="105"/>
        <v>16.5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3</v>
      </c>
      <c r="CP233" s="94">
        <f t="shared" si="93"/>
        <v>0</v>
      </c>
      <c r="CQ233" s="94">
        <f t="shared" si="94"/>
        <v>4</v>
      </c>
      <c r="CR233" s="94">
        <f t="shared" si="95"/>
        <v>0</v>
      </c>
      <c r="CS233" s="52">
        <f t="shared" si="107"/>
        <v>74</v>
      </c>
      <c r="CT233" s="52">
        <f t="shared" si="108"/>
        <v>42</v>
      </c>
      <c r="CU233" s="53">
        <f t="shared" si="109"/>
        <v>0.56756756756756754</v>
      </c>
    </row>
    <row r="234" spans="1:99" x14ac:dyDescent="0.3">
      <c r="A234" s="110" t="s">
        <v>460</v>
      </c>
      <c r="B234" s="110" t="s">
        <v>383</v>
      </c>
      <c r="C234" s="111">
        <v>871</v>
      </c>
      <c r="D234" s="110" t="s">
        <v>630</v>
      </c>
      <c r="E234" s="110" t="s">
        <v>460</v>
      </c>
      <c r="F234" s="110" t="s">
        <v>383</v>
      </c>
      <c r="G234" s="111" t="s">
        <v>523</v>
      </c>
      <c r="H234" s="111">
        <v>234</v>
      </c>
      <c r="I234" s="110" t="s">
        <v>677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>
        <v>1</v>
      </c>
      <c r="S234" s="102">
        <v>1</v>
      </c>
      <c r="T234" s="102">
        <v>0</v>
      </c>
      <c r="U234" s="102"/>
      <c r="V234" s="46">
        <f t="shared" si="96"/>
        <v>6</v>
      </c>
      <c r="W234" s="46">
        <v>14</v>
      </c>
      <c r="X234" s="120">
        <f t="shared" si="97"/>
        <v>24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>
        <v>0</v>
      </c>
      <c r="AH234" s="102">
        <v>2</v>
      </c>
      <c r="AI234" s="102">
        <v>3</v>
      </c>
      <c r="AJ234" s="102"/>
      <c r="AK234" s="46">
        <f t="shared" si="98"/>
        <v>13</v>
      </c>
      <c r="AL234" s="54">
        <v>8</v>
      </c>
      <c r="AM234" s="120">
        <f t="shared" si="99"/>
        <v>33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>
        <v>0</v>
      </c>
      <c r="AW234" s="102">
        <v>1</v>
      </c>
      <c r="AX234" s="102">
        <v>0</v>
      </c>
      <c r="AY234" s="102"/>
      <c r="AZ234" s="46">
        <f t="shared" si="100"/>
        <v>1</v>
      </c>
      <c r="BA234" s="54">
        <v>1</v>
      </c>
      <c r="BB234" s="120">
        <f t="shared" si="101"/>
        <v>3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>
        <v>0</v>
      </c>
      <c r="BL234" s="102">
        <v>0</v>
      </c>
      <c r="BM234" s="102">
        <v>0</v>
      </c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>
        <v>0</v>
      </c>
      <c r="CA234" s="102">
        <v>0</v>
      </c>
      <c r="CB234" s="102">
        <v>0</v>
      </c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1</v>
      </c>
      <c r="CP234" s="94">
        <f t="shared" si="93"/>
        <v>4</v>
      </c>
      <c r="CQ234" s="94">
        <f t="shared" si="94"/>
        <v>3</v>
      </c>
      <c r="CR234" s="94">
        <f t="shared" si="95"/>
        <v>0</v>
      </c>
      <c r="CS234" s="52">
        <f t="shared" si="107"/>
        <v>23.5</v>
      </c>
      <c r="CT234" s="52">
        <f t="shared" si="108"/>
        <v>20</v>
      </c>
      <c r="CU234" s="53">
        <f t="shared" si="109"/>
        <v>0.85106382978723405</v>
      </c>
    </row>
    <row r="235" spans="1:99" x14ac:dyDescent="0.3">
      <c r="A235" s="110" t="s">
        <v>513</v>
      </c>
      <c r="B235" s="110" t="s">
        <v>41</v>
      </c>
      <c r="C235" s="111">
        <v>1391</v>
      </c>
      <c r="D235" s="110" t="s">
        <v>643</v>
      </c>
      <c r="E235" s="110" t="s">
        <v>513</v>
      </c>
      <c r="F235" s="110" t="s">
        <v>41</v>
      </c>
      <c r="G235" s="111" t="s">
        <v>539</v>
      </c>
      <c r="H235" s="111">
        <v>235</v>
      </c>
      <c r="I235" s="110" t="s">
        <v>678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27</v>
      </c>
      <c r="Q235" s="102">
        <v>35</v>
      </c>
      <c r="R235" s="102">
        <v>24</v>
      </c>
      <c r="S235" s="102">
        <v>55</v>
      </c>
      <c r="T235" s="102">
        <v>42</v>
      </c>
      <c r="U235" s="102"/>
      <c r="V235" s="46">
        <f t="shared" si="96"/>
        <v>358</v>
      </c>
      <c r="W235" s="46">
        <v>258.5</v>
      </c>
      <c r="X235" s="120">
        <f t="shared" si="97"/>
        <v>952.5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90</v>
      </c>
      <c r="AF235" s="102">
        <v>28</v>
      </c>
      <c r="AG235" s="102">
        <v>76</v>
      </c>
      <c r="AH235" s="102">
        <v>126</v>
      </c>
      <c r="AI235" s="102">
        <v>138</v>
      </c>
      <c r="AJ235" s="102"/>
      <c r="AK235" s="46">
        <f t="shared" si="98"/>
        <v>1184</v>
      </c>
      <c r="AL235" s="54">
        <v>1226</v>
      </c>
      <c r="AM235" s="120">
        <f t="shared" si="99"/>
        <v>3417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1</v>
      </c>
      <c r="AV235" s="102">
        <v>1</v>
      </c>
      <c r="AW235" s="102">
        <v>3</v>
      </c>
      <c r="AX235" s="102">
        <v>2</v>
      </c>
      <c r="AY235" s="102"/>
      <c r="AZ235" s="46">
        <f t="shared" si="100"/>
        <v>24</v>
      </c>
      <c r="BA235" s="54">
        <v>20</v>
      </c>
      <c r="BB235" s="120">
        <f t="shared" si="101"/>
        <v>67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>
        <v>0</v>
      </c>
      <c r="BL235" s="102">
        <v>0</v>
      </c>
      <c r="BM235" s="102">
        <v>0</v>
      </c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3</v>
      </c>
      <c r="BT235" s="102">
        <v>8</v>
      </c>
      <c r="BU235" s="102">
        <v>35</v>
      </c>
      <c r="BV235" s="102">
        <v>27</v>
      </c>
      <c r="BW235" s="102">
        <v>120</v>
      </c>
      <c r="BX235" s="102">
        <v>25</v>
      </c>
      <c r="BY235" s="102">
        <v>3</v>
      </c>
      <c r="BZ235" s="102">
        <v>2</v>
      </c>
      <c r="CA235" s="102">
        <v>7</v>
      </c>
      <c r="CB235" s="102">
        <v>18</v>
      </c>
      <c r="CC235" s="102"/>
      <c r="CD235" s="51">
        <f t="shared" si="104"/>
        <v>252</v>
      </c>
      <c r="CE235" s="54">
        <v>27</v>
      </c>
      <c r="CF235" s="120">
        <f t="shared" si="105"/>
        <v>524</v>
      </c>
      <c r="CG235" s="94">
        <f t="shared" si="106"/>
        <v>102</v>
      </c>
      <c r="CH235" s="94">
        <f t="shared" si="85"/>
        <v>105</v>
      </c>
      <c r="CI235" s="94">
        <f t="shared" si="86"/>
        <v>105</v>
      </c>
      <c r="CJ235" s="94">
        <f t="shared" si="87"/>
        <v>125</v>
      </c>
      <c r="CK235" s="94">
        <f t="shared" si="88"/>
        <v>232</v>
      </c>
      <c r="CL235" s="94">
        <f t="shared" si="89"/>
        <v>441</v>
      </c>
      <c r="CM235" s="94">
        <f t="shared" si="90"/>
        <v>147</v>
      </c>
      <c r="CN235" s="94">
        <f t="shared" si="91"/>
        <v>67</v>
      </c>
      <c r="CO235" s="94">
        <f t="shared" si="92"/>
        <v>103</v>
      </c>
      <c r="CP235" s="94">
        <f t="shared" si="93"/>
        <v>191</v>
      </c>
      <c r="CQ235" s="94">
        <f t="shared" si="94"/>
        <v>200</v>
      </c>
      <c r="CR235" s="94">
        <f t="shared" si="95"/>
        <v>0</v>
      </c>
      <c r="CS235" s="52">
        <f t="shared" si="107"/>
        <v>1532</v>
      </c>
      <c r="CT235" s="52">
        <f t="shared" si="108"/>
        <v>1818</v>
      </c>
      <c r="CU235" s="53">
        <f t="shared" si="109"/>
        <v>1.1866840731070496</v>
      </c>
    </row>
    <row r="236" spans="1:99" x14ac:dyDescent="0.3">
      <c r="A236" s="110" t="s">
        <v>513</v>
      </c>
      <c r="B236" s="110" t="s">
        <v>41</v>
      </c>
      <c r="C236" s="111">
        <v>1391</v>
      </c>
      <c r="D236" s="110" t="s">
        <v>643</v>
      </c>
      <c r="E236" s="110" t="s">
        <v>513</v>
      </c>
      <c r="F236" s="110" t="s">
        <v>41</v>
      </c>
      <c r="G236" s="111" t="s">
        <v>523</v>
      </c>
      <c r="H236" s="111">
        <v>236</v>
      </c>
      <c r="I236" s="110" t="s">
        <v>679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>
        <v>4</v>
      </c>
      <c r="S236" s="102">
        <v>0</v>
      </c>
      <c r="T236" s="102">
        <v>3</v>
      </c>
      <c r="U236" s="102"/>
      <c r="V236" s="46">
        <f t="shared" si="96"/>
        <v>38</v>
      </c>
      <c r="W236" s="46">
        <v>14.5</v>
      </c>
      <c r="X236" s="120">
        <f t="shared" si="97"/>
        <v>88.5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25</v>
      </c>
      <c r="AG236" s="102">
        <v>12</v>
      </c>
      <c r="AH236" s="102">
        <v>7</v>
      </c>
      <c r="AI236" s="102">
        <v>1</v>
      </c>
      <c r="AJ236" s="102"/>
      <c r="AK236" s="46">
        <f t="shared" si="98"/>
        <v>127</v>
      </c>
      <c r="AL236" s="54">
        <v>23</v>
      </c>
      <c r="AM236" s="120">
        <f t="shared" si="99"/>
        <v>265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>
        <v>0</v>
      </c>
      <c r="AW236" s="102">
        <v>0</v>
      </c>
      <c r="AX236" s="102">
        <v>2</v>
      </c>
      <c r="AY236" s="102"/>
      <c r="AZ236" s="46">
        <f t="shared" si="100"/>
        <v>3</v>
      </c>
      <c r="BA236" s="54">
        <v>6.5</v>
      </c>
      <c r="BB236" s="120">
        <f t="shared" si="101"/>
        <v>12.5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>
        <v>0</v>
      </c>
      <c r="BL236" s="102">
        <v>0</v>
      </c>
      <c r="BM236" s="102">
        <v>0</v>
      </c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>
        <v>0</v>
      </c>
      <c r="CA236" s="102">
        <v>0</v>
      </c>
      <c r="CB236" s="102">
        <v>0</v>
      </c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25</v>
      </c>
      <c r="CO236" s="94">
        <f t="shared" si="92"/>
        <v>16</v>
      </c>
      <c r="CP236" s="94">
        <f t="shared" si="93"/>
        <v>7</v>
      </c>
      <c r="CQ236" s="94">
        <f t="shared" si="94"/>
        <v>6</v>
      </c>
      <c r="CR236" s="94">
        <f t="shared" si="95"/>
        <v>0</v>
      </c>
      <c r="CS236" s="52">
        <f t="shared" si="107"/>
        <v>44</v>
      </c>
      <c r="CT236" s="52">
        <f t="shared" si="108"/>
        <v>168</v>
      </c>
      <c r="CU236" s="53">
        <f t="shared" si="109"/>
        <v>3.8181818181818183</v>
      </c>
    </row>
    <row r="237" spans="1:99" x14ac:dyDescent="0.3">
      <c r="A237" s="110" t="s">
        <v>513</v>
      </c>
      <c r="B237" s="110" t="s">
        <v>41</v>
      </c>
      <c r="C237" s="111">
        <v>1391</v>
      </c>
      <c r="D237" s="110" t="s">
        <v>643</v>
      </c>
      <c r="E237" s="110" t="s">
        <v>513</v>
      </c>
      <c r="F237" s="110" t="s">
        <v>41</v>
      </c>
      <c r="G237" s="111" t="s">
        <v>523</v>
      </c>
      <c r="H237" s="111">
        <v>237</v>
      </c>
      <c r="I237" s="110" t="s">
        <v>680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6</v>
      </c>
      <c r="R237" s="102">
        <v>2</v>
      </c>
      <c r="S237" s="102">
        <v>1</v>
      </c>
      <c r="T237" s="102">
        <v>0</v>
      </c>
      <c r="U237" s="102"/>
      <c r="V237" s="46">
        <f t="shared" si="96"/>
        <v>109</v>
      </c>
      <c r="W237" s="46">
        <v>27</v>
      </c>
      <c r="X237" s="120">
        <f t="shared" si="97"/>
        <v>233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>
        <v>1</v>
      </c>
      <c r="AH237" s="102">
        <v>8</v>
      </c>
      <c r="AI237" s="102">
        <v>0</v>
      </c>
      <c r="AJ237" s="102"/>
      <c r="AK237" s="46">
        <f t="shared" si="98"/>
        <v>35</v>
      </c>
      <c r="AL237" s="54">
        <v>44</v>
      </c>
      <c r="AM237" s="120">
        <f t="shared" si="99"/>
        <v>103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>
        <v>0</v>
      </c>
      <c r="AW237" s="102">
        <v>0</v>
      </c>
      <c r="AX237" s="102">
        <v>0</v>
      </c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>
        <v>0</v>
      </c>
      <c r="BL237" s="102">
        <v>0</v>
      </c>
      <c r="BM237" s="102">
        <v>0</v>
      </c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>
        <v>0</v>
      </c>
      <c r="CA237" s="102">
        <v>0</v>
      </c>
      <c r="CB237" s="102">
        <v>0</v>
      </c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7</v>
      </c>
      <c r="CO237" s="94">
        <f t="shared" si="92"/>
        <v>3</v>
      </c>
      <c r="CP237" s="94">
        <f t="shared" si="93"/>
        <v>9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148</v>
      </c>
      <c r="CU237" s="53">
        <f t="shared" si="109"/>
        <v>2.0413793103448277</v>
      </c>
    </row>
    <row r="238" spans="1:99" x14ac:dyDescent="0.3">
      <c r="A238" s="110" t="s">
        <v>513</v>
      </c>
      <c r="B238" s="110" t="s">
        <v>41</v>
      </c>
      <c r="C238" s="111">
        <v>1391</v>
      </c>
      <c r="D238" s="110" t="s">
        <v>643</v>
      </c>
      <c r="E238" s="110" t="s">
        <v>513</v>
      </c>
      <c r="F238" s="110" t="s">
        <v>41</v>
      </c>
      <c r="G238" s="111" t="s">
        <v>523</v>
      </c>
      <c r="H238" s="111">
        <v>238</v>
      </c>
      <c r="I238" s="110" t="s">
        <v>681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27</v>
      </c>
      <c r="R238" s="102">
        <v>13</v>
      </c>
      <c r="S238" s="102">
        <v>5</v>
      </c>
      <c r="T238" s="102">
        <v>2</v>
      </c>
      <c r="U238" s="102"/>
      <c r="V238" s="46">
        <f t="shared" si="96"/>
        <v>99</v>
      </c>
      <c r="W238" s="46">
        <v>57.5</v>
      </c>
      <c r="X238" s="120">
        <f t="shared" si="97"/>
        <v>237.5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11</v>
      </c>
      <c r="AG238" s="102">
        <v>15</v>
      </c>
      <c r="AH238" s="102">
        <v>12</v>
      </c>
      <c r="AI238" s="102">
        <v>3</v>
      </c>
      <c r="AJ238" s="102"/>
      <c r="AK238" s="46">
        <f t="shared" si="98"/>
        <v>153</v>
      </c>
      <c r="AL238" s="54">
        <v>19</v>
      </c>
      <c r="AM238" s="120">
        <f t="shared" si="99"/>
        <v>300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2</v>
      </c>
      <c r="AV238" s="102">
        <v>1</v>
      </c>
      <c r="AW238" s="102">
        <v>0</v>
      </c>
      <c r="AX238" s="102">
        <v>0</v>
      </c>
      <c r="AY238" s="102"/>
      <c r="AZ238" s="46">
        <f t="shared" si="100"/>
        <v>6</v>
      </c>
      <c r="BA238" s="54">
        <v>5.5</v>
      </c>
      <c r="BB238" s="120">
        <f t="shared" si="101"/>
        <v>17.5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>
        <v>0</v>
      </c>
      <c r="BL238" s="102">
        <v>0</v>
      </c>
      <c r="BM238" s="102">
        <v>0</v>
      </c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>
        <v>0</v>
      </c>
      <c r="CA238" s="102">
        <v>0</v>
      </c>
      <c r="CB238" s="102">
        <v>0</v>
      </c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40</v>
      </c>
      <c r="CO238" s="94">
        <f t="shared" si="92"/>
        <v>29</v>
      </c>
      <c r="CP238" s="94">
        <f t="shared" si="93"/>
        <v>17</v>
      </c>
      <c r="CQ238" s="94">
        <f t="shared" si="94"/>
        <v>5</v>
      </c>
      <c r="CR238" s="94">
        <f t="shared" si="95"/>
        <v>0</v>
      </c>
      <c r="CS238" s="52">
        <f t="shared" si="107"/>
        <v>85</v>
      </c>
      <c r="CT238" s="52">
        <f t="shared" si="108"/>
        <v>258</v>
      </c>
      <c r="CU238" s="53">
        <f t="shared" si="109"/>
        <v>3.0352941176470587</v>
      </c>
    </row>
    <row r="239" spans="1:99" x14ac:dyDescent="0.3">
      <c r="A239" s="110" t="s">
        <v>513</v>
      </c>
      <c r="B239" s="110" t="s">
        <v>41</v>
      </c>
      <c r="C239" s="111">
        <v>1391</v>
      </c>
      <c r="D239" s="110" t="s">
        <v>643</v>
      </c>
      <c r="E239" s="110" t="s">
        <v>513</v>
      </c>
      <c r="F239" s="110" t="s">
        <v>41</v>
      </c>
      <c r="G239" s="111" t="s">
        <v>523</v>
      </c>
      <c r="H239" s="111">
        <v>239</v>
      </c>
      <c r="I239" s="110" t="s">
        <v>682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>
        <v>0</v>
      </c>
      <c r="S239" s="102">
        <v>2</v>
      </c>
      <c r="T239" s="102">
        <v>0</v>
      </c>
      <c r="U239" s="102"/>
      <c r="V239" s="46">
        <f t="shared" si="96"/>
        <v>8</v>
      </c>
      <c r="W239" s="46">
        <v>57.5</v>
      </c>
      <c r="X239" s="120">
        <f t="shared" si="97"/>
        <v>72.5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1</v>
      </c>
      <c r="AG239" s="102">
        <v>0</v>
      </c>
      <c r="AH239" s="102">
        <v>0</v>
      </c>
      <c r="AI239" s="102">
        <v>0</v>
      </c>
      <c r="AJ239" s="102"/>
      <c r="AK239" s="46">
        <f t="shared" si="98"/>
        <v>2</v>
      </c>
      <c r="AL239" s="54">
        <v>17</v>
      </c>
      <c r="AM239" s="120">
        <f t="shared" si="99"/>
        <v>21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>
        <v>0</v>
      </c>
      <c r="AX239" s="102">
        <v>0</v>
      </c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>
        <v>0</v>
      </c>
      <c r="BL239" s="102">
        <v>0</v>
      </c>
      <c r="BM239" s="102">
        <v>0</v>
      </c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>
        <v>0</v>
      </c>
      <c r="CA239" s="102">
        <v>0</v>
      </c>
      <c r="CB239" s="102">
        <v>0</v>
      </c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1</v>
      </c>
      <c r="CO239" s="94">
        <f t="shared" si="92"/>
        <v>0</v>
      </c>
      <c r="CP239" s="94">
        <f t="shared" si="93"/>
        <v>2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10</v>
      </c>
      <c r="CU239" s="53">
        <f t="shared" si="109"/>
        <v>0.13157894736842105</v>
      </c>
    </row>
    <row r="240" spans="1:99" x14ac:dyDescent="0.3">
      <c r="A240" s="110" t="s">
        <v>513</v>
      </c>
      <c r="B240" s="110" t="s">
        <v>58</v>
      </c>
      <c r="C240" s="111">
        <v>1391</v>
      </c>
      <c r="D240" s="110" t="s">
        <v>643</v>
      </c>
      <c r="E240" s="110" t="s">
        <v>513</v>
      </c>
      <c r="F240" s="110" t="s">
        <v>58</v>
      </c>
      <c r="G240" s="111" t="s">
        <v>543</v>
      </c>
      <c r="H240" s="111">
        <v>240</v>
      </c>
      <c r="I240" s="110" t="s">
        <v>683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>
        <v>5</v>
      </c>
      <c r="S240" s="102">
        <v>18</v>
      </c>
      <c r="T240" s="102">
        <v>8</v>
      </c>
      <c r="U240" s="102"/>
      <c r="V240" s="46">
        <f t="shared" si="96"/>
        <v>121</v>
      </c>
      <c r="W240" s="46">
        <v>112.5</v>
      </c>
      <c r="X240" s="120">
        <f t="shared" si="97"/>
        <v>330.5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20</v>
      </c>
      <c r="AG240" s="102">
        <v>13</v>
      </c>
      <c r="AH240" s="102">
        <v>5</v>
      </c>
      <c r="AI240" s="102">
        <v>16</v>
      </c>
      <c r="AJ240" s="102"/>
      <c r="AK240" s="46">
        <f t="shared" si="98"/>
        <v>118</v>
      </c>
      <c r="AL240" s="54">
        <v>151</v>
      </c>
      <c r="AM240" s="120">
        <f t="shared" si="99"/>
        <v>376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>
        <v>0</v>
      </c>
      <c r="AW240" s="102">
        <v>1</v>
      </c>
      <c r="AX240" s="102">
        <v>0</v>
      </c>
      <c r="AY240" s="102"/>
      <c r="AZ240" s="46">
        <f t="shared" si="100"/>
        <v>13</v>
      </c>
      <c r="BA240" s="54">
        <v>8</v>
      </c>
      <c r="BB240" s="120">
        <f t="shared" si="101"/>
        <v>33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>
        <v>0</v>
      </c>
      <c r="BL240" s="102">
        <v>0</v>
      </c>
      <c r="BM240" s="102">
        <v>0</v>
      </c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>
        <v>0</v>
      </c>
      <c r="CA240" s="102">
        <v>0</v>
      </c>
      <c r="CB240" s="102">
        <v>0</v>
      </c>
      <c r="CC240" s="102"/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32</v>
      </c>
      <c r="CO240" s="94">
        <f t="shared" si="92"/>
        <v>18</v>
      </c>
      <c r="CP240" s="94">
        <f t="shared" si="93"/>
        <v>24</v>
      </c>
      <c r="CQ240" s="94">
        <f t="shared" si="94"/>
        <v>24</v>
      </c>
      <c r="CR240" s="94">
        <f t="shared" si="95"/>
        <v>0</v>
      </c>
      <c r="CS240" s="52">
        <f t="shared" si="107"/>
        <v>276</v>
      </c>
      <c r="CT240" s="52">
        <f t="shared" si="108"/>
        <v>260</v>
      </c>
      <c r="CU240" s="53">
        <f t="shared" si="109"/>
        <v>0.94202898550724634</v>
      </c>
    </row>
    <row r="241" spans="1:99" x14ac:dyDescent="0.3">
      <c r="A241" s="110" t="s">
        <v>513</v>
      </c>
      <c r="B241" s="110" t="s">
        <v>58</v>
      </c>
      <c r="C241" s="111">
        <v>1391</v>
      </c>
      <c r="D241" s="110" t="s">
        <v>643</v>
      </c>
      <c r="E241" s="110" t="s">
        <v>513</v>
      </c>
      <c r="F241" s="110" t="s">
        <v>58</v>
      </c>
      <c r="G241" s="111" t="s">
        <v>523</v>
      </c>
      <c r="H241" s="111">
        <v>241</v>
      </c>
      <c r="I241" s="110" t="s">
        <v>57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>
        <v>0</v>
      </c>
      <c r="T241" s="102">
        <v>0</v>
      </c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>
        <v>2</v>
      </c>
      <c r="AH241" s="102">
        <v>8</v>
      </c>
      <c r="AI241" s="102">
        <v>0</v>
      </c>
      <c r="AJ241" s="102"/>
      <c r="AK241" s="46">
        <f t="shared" si="98"/>
        <v>91</v>
      </c>
      <c r="AL241" s="54">
        <v>277</v>
      </c>
      <c r="AM241" s="120">
        <f t="shared" si="99"/>
        <v>431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>
        <v>0</v>
      </c>
      <c r="AW241" s="102">
        <v>0</v>
      </c>
      <c r="AX241" s="102">
        <v>0</v>
      </c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>
        <v>0</v>
      </c>
      <c r="BL241" s="102">
        <v>0</v>
      </c>
      <c r="BM241" s="102">
        <v>0</v>
      </c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>
        <v>0</v>
      </c>
      <c r="CA241" s="102">
        <v>0</v>
      </c>
      <c r="CB241" s="102">
        <v>0</v>
      </c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2</v>
      </c>
      <c r="CP241" s="94">
        <f t="shared" si="93"/>
        <v>8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92</v>
      </c>
      <c r="CU241" s="53">
        <f t="shared" si="109"/>
        <v>0.30924369747899161</v>
      </c>
    </row>
    <row r="242" spans="1:99" x14ac:dyDescent="0.3">
      <c r="A242" s="110" t="s">
        <v>513</v>
      </c>
      <c r="B242" s="110" t="s">
        <v>58</v>
      </c>
      <c r="C242" s="111">
        <v>1391</v>
      </c>
      <c r="D242" s="110" t="s">
        <v>643</v>
      </c>
      <c r="E242" s="110" t="s">
        <v>513</v>
      </c>
      <c r="F242" s="110" t="s">
        <v>58</v>
      </c>
      <c r="G242" s="111" t="s">
        <v>523</v>
      </c>
      <c r="H242" s="111">
        <v>242</v>
      </c>
      <c r="I242" s="110" t="s">
        <v>64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12</v>
      </c>
      <c r="R242" s="102">
        <v>8</v>
      </c>
      <c r="S242" s="102">
        <v>6</v>
      </c>
      <c r="T242" s="102">
        <v>2</v>
      </c>
      <c r="U242" s="102"/>
      <c r="V242" s="46">
        <f t="shared" si="96"/>
        <v>48</v>
      </c>
      <c r="W242" s="46">
        <v>25</v>
      </c>
      <c r="X242" s="120">
        <f t="shared" si="97"/>
        <v>120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>
        <v>25</v>
      </c>
      <c r="AH242" s="102">
        <v>25</v>
      </c>
      <c r="AI242" s="102">
        <v>25</v>
      </c>
      <c r="AJ242" s="102"/>
      <c r="AK242" s="46">
        <f t="shared" si="98"/>
        <v>133</v>
      </c>
      <c r="AL242" s="54">
        <v>101</v>
      </c>
      <c r="AM242" s="120">
        <f t="shared" si="99"/>
        <v>351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>
        <v>0</v>
      </c>
      <c r="AW242" s="102">
        <v>0</v>
      </c>
      <c r="AX242" s="102">
        <v>0</v>
      </c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>
        <v>0</v>
      </c>
      <c r="BL242" s="102">
        <v>0</v>
      </c>
      <c r="BM242" s="102">
        <v>0</v>
      </c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>
        <v>0</v>
      </c>
      <c r="CA242" s="102">
        <v>0</v>
      </c>
      <c r="CB242" s="102">
        <v>0</v>
      </c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20</v>
      </c>
      <c r="CO242" s="94">
        <f t="shared" si="92"/>
        <v>33</v>
      </c>
      <c r="CP242" s="94">
        <f t="shared" si="93"/>
        <v>31</v>
      </c>
      <c r="CQ242" s="94">
        <f t="shared" si="94"/>
        <v>27</v>
      </c>
      <c r="CR242" s="94">
        <f t="shared" si="95"/>
        <v>0</v>
      </c>
      <c r="CS242" s="52">
        <f t="shared" si="107"/>
        <v>128</v>
      </c>
      <c r="CT242" s="52">
        <f t="shared" si="108"/>
        <v>181</v>
      </c>
      <c r="CU242" s="53">
        <f t="shared" si="109"/>
        <v>1.4140625</v>
      </c>
    </row>
    <row r="243" spans="1:99" x14ac:dyDescent="0.3">
      <c r="A243" s="110" t="s">
        <v>513</v>
      </c>
      <c r="B243" s="110" t="s">
        <v>58</v>
      </c>
      <c r="C243" s="111">
        <v>1391</v>
      </c>
      <c r="D243" s="110" t="s">
        <v>643</v>
      </c>
      <c r="E243" s="110" t="s">
        <v>513</v>
      </c>
      <c r="F243" s="110" t="s">
        <v>58</v>
      </c>
      <c r="G243" s="111" t="s">
        <v>523</v>
      </c>
      <c r="H243" s="111">
        <v>243</v>
      </c>
      <c r="I243" s="110" t="s">
        <v>62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3</v>
      </c>
      <c r="R243" s="102">
        <v>0</v>
      </c>
      <c r="S243" s="102">
        <v>1</v>
      </c>
      <c r="T243" s="102">
        <v>0</v>
      </c>
      <c r="U243" s="102"/>
      <c r="V243" s="46">
        <f t="shared" si="96"/>
        <v>16</v>
      </c>
      <c r="W243" s="46">
        <v>83</v>
      </c>
      <c r="X243" s="120">
        <f t="shared" si="97"/>
        <v>111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12</v>
      </c>
      <c r="AG243" s="102">
        <v>3</v>
      </c>
      <c r="AH243" s="102">
        <v>3</v>
      </c>
      <c r="AI243" s="102">
        <v>4</v>
      </c>
      <c r="AJ243" s="102"/>
      <c r="AK243" s="46">
        <f t="shared" si="98"/>
        <v>101</v>
      </c>
      <c r="AL243" s="54">
        <v>115</v>
      </c>
      <c r="AM243" s="120">
        <f t="shared" si="99"/>
        <v>301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>
        <v>0</v>
      </c>
      <c r="AW243" s="102">
        <v>2</v>
      </c>
      <c r="AX243" s="102">
        <v>0</v>
      </c>
      <c r="AY243" s="102"/>
      <c r="AZ243" s="46">
        <f t="shared" si="100"/>
        <v>4</v>
      </c>
      <c r="BA243" s="54">
        <v>2</v>
      </c>
      <c r="BB243" s="120">
        <f t="shared" si="101"/>
        <v>10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>
        <v>0</v>
      </c>
      <c r="BL243" s="102">
        <v>0</v>
      </c>
      <c r="BM243" s="102">
        <v>0</v>
      </c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>
        <v>0</v>
      </c>
      <c r="CA243" s="102">
        <v>0</v>
      </c>
      <c r="CB243" s="102">
        <v>0</v>
      </c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15</v>
      </c>
      <c r="CO243" s="94">
        <f t="shared" si="92"/>
        <v>3</v>
      </c>
      <c r="CP243" s="94">
        <f t="shared" si="93"/>
        <v>6</v>
      </c>
      <c r="CQ243" s="94">
        <f t="shared" si="94"/>
        <v>4</v>
      </c>
      <c r="CR243" s="94">
        <f t="shared" si="95"/>
        <v>0</v>
      </c>
      <c r="CS243" s="52">
        <f t="shared" si="107"/>
        <v>203</v>
      </c>
      <c r="CT243" s="52">
        <f t="shared" si="108"/>
        <v>121</v>
      </c>
      <c r="CU243" s="53">
        <f t="shared" si="109"/>
        <v>0.59605911330049266</v>
      </c>
    </row>
    <row r="244" spans="1:99" x14ac:dyDescent="0.3">
      <c r="A244" s="110" t="s">
        <v>513</v>
      </c>
      <c r="B244" s="110" t="s">
        <v>58</v>
      </c>
      <c r="C244" s="111">
        <v>1391</v>
      </c>
      <c r="D244" s="110" t="s">
        <v>643</v>
      </c>
      <c r="E244" s="110" t="s">
        <v>513</v>
      </c>
      <c r="F244" s="110" t="s">
        <v>58</v>
      </c>
      <c r="G244" s="111" t="s">
        <v>523</v>
      </c>
      <c r="H244" s="111">
        <v>244</v>
      </c>
      <c r="I244" s="110" t="s">
        <v>61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1</v>
      </c>
      <c r="R244" s="102">
        <v>2</v>
      </c>
      <c r="S244" s="102">
        <v>0</v>
      </c>
      <c r="T244" s="102">
        <v>0</v>
      </c>
      <c r="U244" s="102"/>
      <c r="V244" s="46">
        <f t="shared" si="96"/>
        <v>23</v>
      </c>
      <c r="W244" s="46">
        <v>59.5</v>
      </c>
      <c r="X244" s="120">
        <f t="shared" si="97"/>
        <v>105.5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>
        <v>2</v>
      </c>
      <c r="AH244" s="102">
        <v>1</v>
      </c>
      <c r="AI244" s="102">
        <v>0</v>
      </c>
      <c r="AJ244" s="102"/>
      <c r="AK244" s="46">
        <f t="shared" si="98"/>
        <v>5</v>
      </c>
      <c r="AL244" s="54">
        <v>80</v>
      </c>
      <c r="AM244" s="120">
        <f t="shared" si="99"/>
        <v>90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>
        <v>0</v>
      </c>
      <c r="AW244" s="102">
        <v>0</v>
      </c>
      <c r="AX244" s="102">
        <v>0</v>
      </c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>
        <v>0</v>
      </c>
      <c r="BL244" s="102">
        <v>0</v>
      </c>
      <c r="BM244" s="102">
        <v>0</v>
      </c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>
        <v>0</v>
      </c>
      <c r="CA244" s="102">
        <v>0</v>
      </c>
      <c r="CB244" s="102">
        <v>0</v>
      </c>
      <c r="CC244" s="102"/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1</v>
      </c>
      <c r="CO244" s="94">
        <f t="shared" si="92"/>
        <v>4</v>
      </c>
      <c r="CP244" s="94">
        <f t="shared" si="93"/>
        <v>1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29</v>
      </c>
      <c r="CU244" s="53">
        <f t="shared" si="109"/>
        <v>0.20714285714285716</v>
      </c>
    </row>
    <row r="245" spans="1:99" x14ac:dyDescent="0.3">
      <c r="A245" s="110" t="s">
        <v>513</v>
      </c>
      <c r="B245" s="110" t="s">
        <v>58</v>
      </c>
      <c r="C245" s="111">
        <v>1391</v>
      </c>
      <c r="D245" s="110" t="s">
        <v>643</v>
      </c>
      <c r="E245" s="110" t="s">
        <v>513</v>
      </c>
      <c r="F245" s="110" t="s">
        <v>41</v>
      </c>
      <c r="G245" s="111" t="s">
        <v>523</v>
      </c>
      <c r="H245" s="111">
        <v>245</v>
      </c>
      <c r="I245" s="110" t="s">
        <v>684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7</v>
      </c>
      <c r="R245" s="102">
        <v>0</v>
      </c>
      <c r="S245" s="102">
        <v>1</v>
      </c>
      <c r="T245" s="102">
        <v>0</v>
      </c>
      <c r="U245" s="102"/>
      <c r="V245" s="46">
        <f t="shared" si="96"/>
        <v>56</v>
      </c>
      <c r="W245" s="46">
        <v>2.5</v>
      </c>
      <c r="X245" s="120">
        <f t="shared" si="97"/>
        <v>101.5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4</v>
      </c>
      <c r="AG245" s="102">
        <v>7</v>
      </c>
      <c r="AH245" s="102">
        <v>5</v>
      </c>
      <c r="AI245" s="102">
        <v>0</v>
      </c>
      <c r="AJ245" s="102"/>
      <c r="AK245" s="46">
        <f t="shared" si="98"/>
        <v>40</v>
      </c>
      <c r="AL245" s="54">
        <v>75</v>
      </c>
      <c r="AM245" s="120">
        <f t="shared" si="99"/>
        <v>147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>
        <v>0</v>
      </c>
      <c r="AW245" s="102">
        <v>0</v>
      </c>
      <c r="AX245" s="102">
        <v>0</v>
      </c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>
        <v>0</v>
      </c>
      <c r="BL245" s="102">
        <v>0</v>
      </c>
      <c r="BM245" s="102">
        <v>0</v>
      </c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>
        <v>0</v>
      </c>
      <c r="CA245" s="102">
        <v>0</v>
      </c>
      <c r="CB245" s="102">
        <v>0</v>
      </c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11</v>
      </c>
      <c r="CO245" s="94">
        <f t="shared" si="92"/>
        <v>7</v>
      </c>
      <c r="CP245" s="94">
        <f t="shared" si="93"/>
        <v>6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96</v>
      </c>
      <c r="CU245" s="53">
        <f t="shared" si="109"/>
        <v>1.2387096774193549</v>
      </c>
    </row>
    <row r="246" spans="1:99" x14ac:dyDescent="0.3">
      <c r="A246" s="110" t="s">
        <v>513</v>
      </c>
      <c r="B246" s="110" t="s">
        <v>142</v>
      </c>
      <c r="C246" s="111">
        <v>1391</v>
      </c>
      <c r="D246" s="110" t="s">
        <v>643</v>
      </c>
      <c r="E246" s="110" t="s">
        <v>513</v>
      </c>
      <c r="F246" s="110" t="s">
        <v>142</v>
      </c>
      <c r="G246" s="111" t="s">
        <v>525</v>
      </c>
      <c r="H246" s="111">
        <v>246</v>
      </c>
      <c r="I246" s="110" t="s">
        <v>685</v>
      </c>
      <c r="J246" s="102">
        <v>13</v>
      </c>
      <c r="K246" s="102">
        <v>14</v>
      </c>
      <c r="L246" s="102">
        <v>0</v>
      </c>
      <c r="M246" s="102">
        <v>13</v>
      </c>
      <c r="N246" s="102">
        <v>5</v>
      </c>
      <c r="O246" s="102">
        <v>27</v>
      </c>
      <c r="P246" s="102">
        <v>22</v>
      </c>
      <c r="Q246" s="102">
        <v>15</v>
      </c>
      <c r="R246" s="102">
        <v>14</v>
      </c>
      <c r="S246" s="102">
        <v>15</v>
      </c>
      <c r="T246" s="102">
        <v>1</v>
      </c>
      <c r="U246" s="102"/>
      <c r="V246" s="46">
        <f t="shared" si="96"/>
        <v>139</v>
      </c>
      <c r="W246" s="46">
        <v>69</v>
      </c>
      <c r="X246" s="120">
        <f t="shared" si="97"/>
        <v>320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40</v>
      </c>
      <c r="AF246" s="102">
        <v>17</v>
      </c>
      <c r="AG246" s="102">
        <v>30</v>
      </c>
      <c r="AH246" s="102">
        <v>16</v>
      </c>
      <c r="AI246" s="102">
        <v>31</v>
      </c>
      <c r="AJ246" s="102"/>
      <c r="AK246" s="46">
        <f t="shared" si="98"/>
        <v>258</v>
      </c>
      <c r="AL246" s="54">
        <v>412</v>
      </c>
      <c r="AM246" s="120">
        <f t="shared" si="99"/>
        <v>887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>
        <v>1</v>
      </c>
      <c r="AW246" s="102">
        <v>1</v>
      </c>
      <c r="AX246" s="102">
        <v>0</v>
      </c>
      <c r="AY246" s="102"/>
      <c r="AZ246" s="46">
        <f t="shared" si="100"/>
        <v>7</v>
      </c>
      <c r="BA246" s="54">
        <v>4</v>
      </c>
      <c r="BB246" s="120">
        <f t="shared" si="101"/>
        <v>17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>
        <v>0</v>
      </c>
      <c r="BL246" s="102">
        <v>0</v>
      </c>
      <c r="BM246" s="102">
        <v>0</v>
      </c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2</v>
      </c>
      <c r="BV246" s="102">
        <v>0</v>
      </c>
      <c r="BW246" s="102">
        <v>1</v>
      </c>
      <c r="BX246" s="102">
        <v>3</v>
      </c>
      <c r="BY246" s="102">
        <v>4</v>
      </c>
      <c r="BZ246" s="102">
        <v>4</v>
      </c>
      <c r="CA246" s="102">
        <v>1</v>
      </c>
      <c r="CB246" s="102">
        <v>0</v>
      </c>
      <c r="CC246" s="102"/>
      <c r="CD246" s="51">
        <f t="shared" si="104"/>
        <v>15</v>
      </c>
      <c r="CE246" s="54">
        <v>8.5</v>
      </c>
      <c r="CF246" s="120">
        <f t="shared" si="105"/>
        <v>38.5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35</v>
      </c>
      <c r="CK246" s="94">
        <f t="shared" si="88"/>
        <v>26</v>
      </c>
      <c r="CL246" s="94">
        <f t="shared" si="89"/>
        <v>60</v>
      </c>
      <c r="CM246" s="94">
        <f t="shared" si="90"/>
        <v>66</v>
      </c>
      <c r="CN246" s="94">
        <f t="shared" si="91"/>
        <v>36</v>
      </c>
      <c r="CO246" s="94">
        <f t="shared" si="92"/>
        <v>49</v>
      </c>
      <c r="CP246" s="94">
        <f t="shared" si="93"/>
        <v>33</v>
      </c>
      <c r="CQ246" s="94">
        <f t="shared" si="94"/>
        <v>32</v>
      </c>
      <c r="CR246" s="94">
        <f t="shared" si="95"/>
        <v>0</v>
      </c>
      <c r="CS246" s="52">
        <f t="shared" si="107"/>
        <v>494</v>
      </c>
      <c r="CT246" s="52">
        <f t="shared" si="108"/>
        <v>419</v>
      </c>
      <c r="CU246" s="53">
        <f t="shared" si="109"/>
        <v>0.84817813765182182</v>
      </c>
    </row>
    <row r="247" spans="1:99" x14ac:dyDescent="0.3">
      <c r="A247" s="110" t="s">
        <v>513</v>
      </c>
      <c r="B247" s="110" t="s">
        <v>142</v>
      </c>
      <c r="C247" s="111">
        <v>1391</v>
      </c>
      <c r="D247" s="110" t="s">
        <v>643</v>
      </c>
      <c r="E247" s="110" t="s">
        <v>513</v>
      </c>
      <c r="F247" s="110" t="s">
        <v>142</v>
      </c>
      <c r="G247" s="111" t="s">
        <v>523</v>
      </c>
      <c r="H247" s="111">
        <v>247</v>
      </c>
      <c r="I247" s="110" t="s">
        <v>146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3</v>
      </c>
      <c r="R247" s="102">
        <v>2</v>
      </c>
      <c r="S247" s="102">
        <v>0</v>
      </c>
      <c r="T247" s="102">
        <v>3</v>
      </c>
      <c r="U247" s="102"/>
      <c r="V247" s="46">
        <f t="shared" si="96"/>
        <v>26</v>
      </c>
      <c r="W247" s="46">
        <v>8</v>
      </c>
      <c r="X247" s="120">
        <f t="shared" si="97"/>
        <v>59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7</v>
      </c>
      <c r="AG247" s="102">
        <v>8</v>
      </c>
      <c r="AH247" s="102">
        <v>0</v>
      </c>
      <c r="AI247" s="102">
        <v>6</v>
      </c>
      <c r="AJ247" s="102"/>
      <c r="AK247" s="46">
        <f t="shared" si="98"/>
        <v>134</v>
      </c>
      <c r="AL247" s="54">
        <v>45.5</v>
      </c>
      <c r="AM247" s="120">
        <f t="shared" si="99"/>
        <v>278.5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>
        <v>1</v>
      </c>
      <c r="AW247" s="102">
        <v>0</v>
      </c>
      <c r="AX247" s="102">
        <v>2</v>
      </c>
      <c r="AY247" s="102"/>
      <c r="AZ247" s="46">
        <f t="shared" si="100"/>
        <v>9</v>
      </c>
      <c r="BA247" s="54">
        <v>0.5</v>
      </c>
      <c r="BB247" s="120">
        <f t="shared" si="101"/>
        <v>18.5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>
        <v>0</v>
      </c>
      <c r="BL247" s="102">
        <v>0</v>
      </c>
      <c r="BM247" s="102">
        <v>0</v>
      </c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>
        <v>0</v>
      </c>
      <c r="CA247" s="102">
        <v>0</v>
      </c>
      <c r="CB247" s="102">
        <v>0</v>
      </c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10</v>
      </c>
      <c r="CO247" s="94">
        <f t="shared" si="92"/>
        <v>11</v>
      </c>
      <c r="CP247" s="94">
        <f t="shared" si="93"/>
        <v>0</v>
      </c>
      <c r="CQ247" s="94">
        <f t="shared" si="94"/>
        <v>11</v>
      </c>
      <c r="CR247" s="94">
        <f t="shared" si="95"/>
        <v>0</v>
      </c>
      <c r="CS247" s="52">
        <f t="shared" si="107"/>
        <v>55.5</v>
      </c>
      <c r="CT247" s="52">
        <f t="shared" si="108"/>
        <v>169</v>
      </c>
      <c r="CU247" s="53">
        <f t="shared" si="109"/>
        <v>3.045045045045045</v>
      </c>
    </row>
    <row r="248" spans="1:99" x14ac:dyDescent="0.3">
      <c r="A248" s="110" t="s">
        <v>513</v>
      </c>
      <c r="B248" s="110" t="s">
        <v>142</v>
      </c>
      <c r="C248" s="111">
        <v>1391</v>
      </c>
      <c r="D248" s="110" t="s">
        <v>643</v>
      </c>
      <c r="E248" s="110" t="s">
        <v>513</v>
      </c>
      <c r="F248" s="110" t="s">
        <v>142</v>
      </c>
      <c r="G248" s="111" t="s">
        <v>523</v>
      </c>
      <c r="H248" s="111">
        <v>248</v>
      </c>
      <c r="I248" s="110" t="s">
        <v>141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1</v>
      </c>
      <c r="Q248" s="102">
        <v>2</v>
      </c>
      <c r="R248" s="102">
        <v>2</v>
      </c>
      <c r="S248" s="102">
        <v>2</v>
      </c>
      <c r="T248" s="102">
        <v>0</v>
      </c>
      <c r="U248" s="102"/>
      <c r="V248" s="46">
        <f t="shared" si="96"/>
        <v>13</v>
      </c>
      <c r="W248" s="46">
        <v>6.5</v>
      </c>
      <c r="X248" s="120">
        <f t="shared" si="97"/>
        <v>28.5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7</v>
      </c>
      <c r="AF248" s="102">
        <v>11</v>
      </c>
      <c r="AG248" s="102">
        <v>13</v>
      </c>
      <c r="AH248" s="102">
        <v>0</v>
      </c>
      <c r="AI248" s="102">
        <v>0</v>
      </c>
      <c r="AJ248" s="102"/>
      <c r="AK248" s="46">
        <f t="shared" si="98"/>
        <v>74</v>
      </c>
      <c r="AL248" s="54">
        <v>53.5</v>
      </c>
      <c r="AM248" s="120">
        <f t="shared" si="99"/>
        <v>190.5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>
        <v>0</v>
      </c>
      <c r="AX248" s="102">
        <v>0</v>
      </c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>
        <v>0</v>
      </c>
      <c r="BL248" s="102">
        <v>0</v>
      </c>
      <c r="BM248" s="102">
        <v>0</v>
      </c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>
        <v>0</v>
      </c>
      <c r="CA248" s="102">
        <v>1</v>
      </c>
      <c r="CB248" s="102">
        <v>0</v>
      </c>
      <c r="CC248" s="102"/>
      <c r="CD248" s="51">
        <f t="shared" si="104"/>
        <v>1</v>
      </c>
      <c r="CE248" s="54">
        <v>0</v>
      </c>
      <c r="CF248" s="120">
        <f t="shared" si="105"/>
        <v>2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8</v>
      </c>
      <c r="CN248" s="94">
        <f t="shared" si="91"/>
        <v>13</v>
      </c>
      <c r="CO248" s="94">
        <f t="shared" si="92"/>
        <v>15</v>
      </c>
      <c r="CP248" s="94">
        <f t="shared" si="93"/>
        <v>3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88</v>
      </c>
      <c r="CU248" s="53">
        <f t="shared" si="109"/>
        <v>1.4545454545454546</v>
      </c>
    </row>
    <row r="249" spans="1:99" x14ac:dyDescent="0.3">
      <c r="A249" s="110" t="s">
        <v>513</v>
      </c>
      <c r="B249" s="110" t="s">
        <v>142</v>
      </c>
      <c r="C249" s="111">
        <v>1391</v>
      </c>
      <c r="D249" s="110" t="s">
        <v>643</v>
      </c>
      <c r="E249" s="110" t="s">
        <v>513</v>
      </c>
      <c r="F249" s="110" t="s">
        <v>142</v>
      </c>
      <c r="G249" s="111" t="s">
        <v>543</v>
      </c>
      <c r="H249" s="111">
        <v>249</v>
      </c>
      <c r="I249" s="110" t="s">
        <v>149</v>
      </c>
      <c r="J249" s="102">
        <v>0</v>
      </c>
      <c r="K249" s="102">
        <v>0</v>
      </c>
      <c r="L249" s="102">
        <v>3</v>
      </c>
      <c r="M249" s="102">
        <v>2</v>
      </c>
      <c r="N249" s="102">
        <v>1</v>
      </c>
      <c r="O249" s="102">
        <v>1</v>
      </c>
      <c r="P249" s="102">
        <v>9</v>
      </c>
      <c r="Q249" s="102">
        <v>1</v>
      </c>
      <c r="R249" s="102">
        <v>1</v>
      </c>
      <c r="S249" s="102">
        <v>2</v>
      </c>
      <c r="T249" s="102">
        <v>0</v>
      </c>
      <c r="U249" s="102"/>
      <c r="V249" s="46">
        <f t="shared" si="96"/>
        <v>20</v>
      </c>
      <c r="W249" s="46">
        <v>53.5</v>
      </c>
      <c r="X249" s="120">
        <f t="shared" si="97"/>
        <v>93.5</v>
      </c>
      <c r="Y249" s="102">
        <v>8</v>
      </c>
      <c r="Z249" s="102">
        <v>2</v>
      </c>
      <c r="AA249" s="102">
        <v>5</v>
      </c>
      <c r="AB249" s="102">
        <v>7</v>
      </c>
      <c r="AC249" s="102">
        <v>9</v>
      </c>
      <c r="AD249" s="102">
        <v>7</v>
      </c>
      <c r="AE249" s="102">
        <v>3</v>
      </c>
      <c r="AF249" s="102">
        <v>8</v>
      </c>
      <c r="AG249" s="102">
        <v>6</v>
      </c>
      <c r="AH249" s="102">
        <v>0</v>
      </c>
      <c r="AI249" s="102">
        <v>0</v>
      </c>
      <c r="AJ249" s="102"/>
      <c r="AK249" s="46">
        <f t="shared" si="98"/>
        <v>55</v>
      </c>
      <c r="AL249" s="54">
        <v>67.5</v>
      </c>
      <c r="AM249" s="120">
        <f t="shared" si="99"/>
        <v>167.5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>
        <v>0</v>
      </c>
      <c r="AW249" s="102">
        <v>0</v>
      </c>
      <c r="AX249" s="102">
        <v>0</v>
      </c>
      <c r="AY249" s="102"/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>
        <v>0</v>
      </c>
      <c r="BL249" s="102">
        <v>0</v>
      </c>
      <c r="BM249" s="102">
        <v>0</v>
      </c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>
        <v>0</v>
      </c>
      <c r="CA249" s="102">
        <v>0</v>
      </c>
      <c r="CB249" s="102">
        <v>0</v>
      </c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8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13</v>
      </c>
      <c r="CN249" s="94">
        <f t="shared" si="91"/>
        <v>9</v>
      </c>
      <c r="CO249" s="94">
        <f t="shared" si="92"/>
        <v>7</v>
      </c>
      <c r="CP249" s="94">
        <f t="shared" si="93"/>
        <v>2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77</v>
      </c>
      <c r="CU249" s="53">
        <f t="shared" si="109"/>
        <v>0.62096774193548387</v>
      </c>
    </row>
    <row r="250" spans="1:99" x14ac:dyDescent="0.3">
      <c r="A250" s="110" t="s">
        <v>513</v>
      </c>
      <c r="B250" s="110" t="s">
        <v>142</v>
      </c>
      <c r="C250" s="111">
        <v>1391</v>
      </c>
      <c r="D250" s="110" t="s">
        <v>643</v>
      </c>
      <c r="E250" s="110" t="s">
        <v>513</v>
      </c>
      <c r="F250" s="110" t="s">
        <v>142</v>
      </c>
      <c r="G250" s="111" t="s">
        <v>543</v>
      </c>
      <c r="H250" s="111">
        <v>250</v>
      </c>
      <c r="I250" s="110" t="s">
        <v>148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8</v>
      </c>
      <c r="Q250" s="102">
        <v>3</v>
      </c>
      <c r="R250" s="102">
        <v>2</v>
      </c>
      <c r="S250" s="102">
        <v>1</v>
      </c>
      <c r="T250" s="102">
        <v>0</v>
      </c>
      <c r="U250" s="102"/>
      <c r="V250" s="46">
        <f t="shared" si="96"/>
        <v>26</v>
      </c>
      <c r="W250" s="46">
        <v>5.5</v>
      </c>
      <c r="X250" s="120">
        <f t="shared" si="97"/>
        <v>50.5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12</v>
      </c>
      <c r="AF250" s="102">
        <v>9</v>
      </c>
      <c r="AG250" s="102">
        <v>12</v>
      </c>
      <c r="AH250" s="102">
        <v>19</v>
      </c>
      <c r="AI250" s="102">
        <v>0</v>
      </c>
      <c r="AJ250" s="102"/>
      <c r="AK250" s="46">
        <f t="shared" si="98"/>
        <v>88</v>
      </c>
      <c r="AL250" s="54">
        <v>28</v>
      </c>
      <c r="AM250" s="120">
        <f t="shared" si="99"/>
        <v>197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1</v>
      </c>
      <c r="AV250" s="102">
        <v>0</v>
      </c>
      <c r="AW250" s="102">
        <v>0</v>
      </c>
      <c r="AX250" s="102">
        <v>0</v>
      </c>
      <c r="AY250" s="102"/>
      <c r="AZ250" s="46">
        <f t="shared" si="100"/>
        <v>1</v>
      </c>
      <c r="BA250" s="54">
        <v>0.5</v>
      </c>
      <c r="BB250" s="120">
        <f t="shared" si="101"/>
        <v>2.5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>
        <v>0</v>
      </c>
      <c r="BL250" s="102">
        <v>0</v>
      </c>
      <c r="BM250" s="102">
        <v>0</v>
      </c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>
        <v>0</v>
      </c>
      <c r="CA250" s="102">
        <v>0</v>
      </c>
      <c r="CB250" s="102">
        <v>0</v>
      </c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20</v>
      </c>
      <c r="CN250" s="94">
        <f t="shared" si="91"/>
        <v>13</v>
      </c>
      <c r="CO250" s="94">
        <f t="shared" si="92"/>
        <v>14</v>
      </c>
      <c r="CP250" s="94">
        <f t="shared" si="93"/>
        <v>20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115</v>
      </c>
      <c r="CU250" s="53">
        <f t="shared" si="109"/>
        <v>3.3823529411764706</v>
      </c>
    </row>
    <row r="251" spans="1:99" x14ac:dyDescent="0.3">
      <c r="A251" s="110" t="s">
        <v>513</v>
      </c>
      <c r="B251" s="110" t="s">
        <v>170</v>
      </c>
      <c r="C251" s="111">
        <v>1391</v>
      </c>
      <c r="D251" s="110" t="s">
        <v>643</v>
      </c>
      <c r="E251" s="110" t="s">
        <v>513</v>
      </c>
      <c r="F251" s="110" t="s">
        <v>170</v>
      </c>
      <c r="G251" s="111" t="s">
        <v>543</v>
      </c>
      <c r="H251" s="111">
        <v>251</v>
      </c>
      <c r="I251" s="110" t="s">
        <v>686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1</v>
      </c>
      <c r="R251" s="102">
        <v>0</v>
      </c>
      <c r="S251" s="102">
        <v>8</v>
      </c>
      <c r="T251" s="102">
        <v>0</v>
      </c>
      <c r="U251" s="102"/>
      <c r="V251" s="46">
        <f t="shared" si="96"/>
        <v>19</v>
      </c>
      <c r="W251" s="46">
        <v>25</v>
      </c>
      <c r="X251" s="120">
        <f t="shared" si="97"/>
        <v>57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6</v>
      </c>
      <c r="AG251" s="102">
        <v>13</v>
      </c>
      <c r="AH251" s="102">
        <v>20</v>
      </c>
      <c r="AI251" s="102">
        <v>12</v>
      </c>
      <c r="AJ251" s="102"/>
      <c r="AK251" s="46">
        <f t="shared" si="98"/>
        <v>85</v>
      </c>
      <c r="AL251" s="54">
        <v>73</v>
      </c>
      <c r="AM251" s="120">
        <f t="shared" si="99"/>
        <v>238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>
        <v>0</v>
      </c>
      <c r="AW251" s="102">
        <v>0</v>
      </c>
      <c r="AX251" s="102">
        <v>0</v>
      </c>
      <c r="AY251" s="102"/>
      <c r="AZ251" s="46">
        <f t="shared" si="100"/>
        <v>1</v>
      </c>
      <c r="BA251" s="54">
        <v>2</v>
      </c>
      <c r="BB251" s="120">
        <f t="shared" si="101"/>
        <v>4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>
        <v>0</v>
      </c>
      <c r="BL251" s="102">
        <v>0</v>
      </c>
      <c r="BM251" s="102">
        <v>0</v>
      </c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>
        <v>0</v>
      </c>
      <c r="CA251" s="102">
        <v>0</v>
      </c>
      <c r="CB251" s="102">
        <v>0</v>
      </c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7</v>
      </c>
      <c r="CO251" s="94">
        <f t="shared" si="92"/>
        <v>13</v>
      </c>
      <c r="CP251" s="94">
        <f t="shared" si="93"/>
        <v>28</v>
      </c>
      <c r="CQ251" s="94">
        <f t="shared" si="94"/>
        <v>12</v>
      </c>
      <c r="CR251" s="94">
        <f t="shared" si="95"/>
        <v>0</v>
      </c>
      <c r="CS251" s="52">
        <f t="shared" si="107"/>
        <v>109</v>
      </c>
      <c r="CT251" s="52">
        <f t="shared" si="108"/>
        <v>106</v>
      </c>
      <c r="CU251" s="53">
        <f t="shared" si="109"/>
        <v>0.97247706422018354</v>
      </c>
    </row>
    <row r="252" spans="1:99" x14ac:dyDescent="0.3">
      <c r="A252" s="110" t="s">
        <v>513</v>
      </c>
      <c r="B252" s="110" t="s">
        <v>170</v>
      </c>
      <c r="C252" s="111">
        <v>1391</v>
      </c>
      <c r="D252" s="110" t="s">
        <v>643</v>
      </c>
      <c r="E252" s="110" t="s">
        <v>513</v>
      </c>
      <c r="F252" s="110" t="s">
        <v>170</v>
      </c>
      <c r="G252" s="111" t="s">
        <v>523</v>
      </c>
      <c r="H252" s="111">
        <v>252</v>
      </c>
      <c r="I252" s="110" t="s">
        <v>687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7</v>
      </c>
      <c r="R252" s="102">
        <v>9</v>
      </c>
      <c r="S252" s="102">
        <v>11</v>
      </c>
      <c r="T252" s="102">
        <v>3</v>
      </c>
      <c r="U252" s="102"/>
      <c r="V252" s="46">
        <f t="shared" si="96"/>
        <v>94</v>
      </c>
      <c r="W252" s="46">
        <v>71</v>
      </c>
      <c r="X252" s="120">
        <f t="shared" si="97"/>
        <v>258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7</v>
      </c>
      <c r="AG252" s="102">
        <v>15</v>
      </c>
      <c r="AH252" s="102">
        <v>15</v>
      </c>
      <c r="AI252" s="102">
        <v>14</v>
      </c>
      <c r="AJ252" s="102"/>
      <c r="AK252" s="46">
        <f t="shared" si="98"/>
        <v>137</v>
      </c>
      <c r="AL252" s="54">
        <v>116</v>
      </c>
      <c r="AM252" s="120">
        <f t="shared" si="99"/>
        <v>368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>
        <v>0</v>
      </c>
      <c r="AW252" s="102">
        <v>2</v>
      </c>
      <c r="AX252" s="102">
        <v>0</v>
      </c>
      <c r="AY252" s="102"/>
      <c r="AZ252" s="46">
        <f t="shared" si="100"/>
        <v>4</v>
      </c>
      <c r="BA252" s="54">
        <v>4</v>
      </c>
      <c r="BB252" s="120">
        <f t="shared" si="101"/>
        <v>12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>
        <v>0</v>
      </c>
      <c r="BL252" s="102">
        <v>0</v>
      </c>
      <c r="BM252" s="102">
        <v>0</v>
      </c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>
        <v>1</v>
      </c>
      <c r="CA252" s="102">
        <v>0</v>
      </c>
      <c r="CB252" s="102">
        <v>0</v>
      </c>
      <c r="CC252" s="102"/>
      <c r="CD252" s="51">
        <f t="shared" si="104"/>
        <v>2</v>
      </c>
      <c r="CE252" s="54">
        <v>5</v>
      </c>
      <c r="CF252" s="120">
        <f t="shared" si="105"/>
        <v>9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14</v>
      </c>
      <c r="CO252" s="94">
        <f t="shared" si="92"/>
        <v>25</v>
      </c>
      <c r="CP252" s="94">
        <f t="shared" si="93"/>
        <v>28</v>
      </c>
      <c r="CQ252" s="94">
        <f t="shared" si="94"/>
        <v>17</v>
      </c>
      <c r="CR252" s="94">
        <f t="shared" si="95"/>
        <v>0</v>
      </c>
      <c r="CS252" s="52">
        <f t="shared" si="107"/>
        <v>196</v>
      </c>
      <c r="CT252" s="52">
        <f t="shared" si="108"/>
        <v>237</v>
      </c>
      <c r="CU252" s="53">
        <f t="shared" si="109"/>
        <v>1.2091836734693877</v>
      </c>
    </row>
    <row r="253" spans="1:99" x14ac:dyDescent="0.3">
      <c r="A253" s="110" t="s">
        <v>513</v>
      </c>
      <c r="B253" s="110" t="s">
        <v>170</v>
      </c>
      <c r="C253" s="111">
        <v>1391</v>
      </c>
      <c r="D253" s="110" t="s">
        <v>643</v>
      </c>
      <c r="E253" s="110" t="s">
        <v>513</v>
      </c>
      <c r="F253" s="110" t="s">
        <v>170</v>
      </c>
      <c r="G253" s="111" t="s">
        <v>523</v>
      </c>
      <c r="H253" s="111">
        <v>253</v>
      </c>
      <c r="I253" s="110" t="s">
        <v>177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>
        <v>0</v>
      </c>
      <c r="S253" s="102">
        <v>0</v>
      </c>
      <c r="T253" s="102">
        <v>0</v>
      </c>
      <c r="U253" s="102"/>
      <c r="V253" s="46">
        <f t="shared" si="96"/>
        <v>6</v>
      </c>
      <c r="W253" s="46">
        <v>1</v>
      </c>
      <c r="X253" s="120">
        <f t="shared" si="97"/>
        <v>13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>
        <v>0</v>
      </c>
      <c r="AH253" s="102">
        <v>0</v>
      </c>
      <c r="AI253" s="102">
        <v>0</v>
      </c>
      <c r="AJ253" s="102"/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>
        <v>0</v>
      </c>
      <c r="AW253" s="102">
        <v>0</v>
      </c>
      <c r="AX253" s="102">
        <v>0</v>
      </c>
      <c r="AY253" s="102"/>
      <c r="AZ253" s="46">
        <f t="shared" si="100"/>
        <v>2</v>
      </c>
      <c r="BA253" s="54">
        <v>1</v>
      </c>
      <c r="BB253" s="120">
        <f t="shared" si="101"/>
        <v>4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>
        <v>0</v>
      </c>
      <c r="BL253" s="102">
        <v>0</v>
      </c>
      <c r="BM253" s="102">
        <v>0</v>
      </c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>
        <v>0</v>
      </c>
      <c r="CA253" s="102">
        <v>0</v>
      </c>
      <c r="CB253" s="102">
        <v>0</v>
      </c>
      <c r="CC253" s="102"/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13</v>
      </c>
      <c r="CU253" s="53">
        <f t="shared" si="109"/>
        <v>2</v>
      </c>
    </row>
    <row r="254" spans="1:99" x14ac:dyDescent="0.3">
      <c r="A254" s="110" t="s">
        <v>513</v>
      </c>
      <c r="B254" s="110" t="s">
        <v>170</v>
      </c>
      <c r="C254" s="111">
        <v>1391</v>
      </c>
      <c r="D254" s="110" t="s">
        <v>643</v>
      </c>
      <c r="E254" s="110" t="s">
        <v>513</v>
      </c>
      <c r="F254" s="110" t="s">
        <v>170</v>
      </c>
      <c r="G254" s="111" t="s">
        <v>523</v>
      </c>
      <c r="H254" s="111">
        <v>254</v>
      </c>
      <c r="I254" s="110" t="s">
        <v>176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>
        <v>0</v>
      </c>
      <c r="S254" s="102">
        <v>0</v>
      </c>
      <c r="T254" s="102">
        <v>0</v>
      </c>
      <c r="U254" s="102"/>
      <c r="V254" s="46">
        <f t="shared" si="96"/>
        <v>11</v>
      </c>
      <c r="W254" s="46">
        <v>57</v>
      </c>
      <c r="X254" s="120">
        <f t="shared" si="97"/>
        <v>78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7</v>
      </c>
      <c r="AG254" s="102">
        <v>1</v>
      </c>
      <c r="AH254" s="102">
        <v>0</v>
      </c>
      <c r="AI254" s="102">
        <v>0</v>
      </c>
      <c r="AJ254" s="102"/>
      <c r="AK254" s="46">
        <f t="shared" si="98"/>
        <v>25</v>
      </c>
      <c r="AL254" s="54">
        <v>39.5</v>
      </c>
      <c r="AM254" s="120">
        <f t="shared" si="99"/>
        <v>88.5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>
        <v>0</v>
      </c>
      <c r="AW254" s="102">
        <v>0</v>
      </c>
      <c r="AX254" s="102">
        <v>0</v>
      </c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>
        <v>0</v>
      </c>
      <c r="BL254" s="102">
        <v>0</v>
      </c>
      <c r="BM254" s="102">
        <v>0</v>
      </c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>
        <v>0</v>
      </c>
      <c r="CA254" s="102">
        <v>0</v>
      </c>
      <c r="CB254" s="102">
        <v>0</v>
      </c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7</v>
      </c>
      <c r="CO254" s="94">
        <f t="shared" si="92"/>
        <v>1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39</v>
      </c>
      <c r="CU254" s="53">
        <f t="shared" si="109"/>
        <v>0.39593908629441626</v>
      </c>
    </row>
    <row r="255" spans="1:99" x14ac:dyDescent="0.3">
      <c r="A255" s="110" t="s">
        <v>513</v>
      </c>
      <c r="B255" s="110" t="s">
        <v>170</v>
      </c>
      <c r="C255" s="111">
        <v>1391</v>
      </c>
      <c r="D255" s="110" t="s">
        <v>643</v>
      </c>
      <c r="E255" s="110" t="s">
        <v>513</v>
      </c>
      <c r="F255" s="110" t="s">
        <v>170</v>
      </c>
      <c r="G255" s="111" t="s">
        <v>523</v>
      </c>
      <c r="H255" s="111">
        <v>255</v>
      </c>
      <c r="I255" s="110" t="s">
        <v>688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12</v>
      </c>
      <c r="R255" s="102">
        <v>3</v>
      </c>
      <c r="S255" s="102">
        <v>0</v>
      </c>
      <c r="T255" s="102">
        <v>0</v>
      </c>
      <c r="U255" s="102"/>
      <c r="V255" s="46">
        <f t="shared" si="96"/>
        <v>87</v>
      </c>
      <c r="W255" s="46">
        <v>19</v>
      </c>
      <c r="X255" s="120">
        <f t="shared" si="97"/>
        <v>191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11</v>
      </c>
      <c r="AG255" s="102">
        <v>17</v>
      </c>
      <c r="AH255" s="102">
        <v>1</v>
      </c>
      <c r="AI255" s="102">
        <v>0</v>
      </c>
      <c r="AJ255" s="102"/>
      <c r="AK255" s="46">
        <f t="shared" si="98"/>
        <v>74</v>
      </c>
      <c r="AL255" s="54">
        <v>42</v>
      </c>
      <c r="AM255" s="120">
        <f t="shared" si="99"/>
        <v>179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>
        <v>0</v>
      </c>
      <c r="AX255" s="102">
        <v>0</v>
      </c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>
        <v>0</v>
      </c>
      <c r="BL255" s="102">
        <v>0</v>
      </c>
      <c r="BM255" s="102">
        <v>0</v>
      </c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>
        <v>0</v>
      </c>
      <c r="CA255" s="102">
        <v>0</v>
      </c>
      <c r="CB255" s="102">
        <v>0</v>
      </c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23</v>
      </c>
      <c r="CO255" s="94">
        <f t="shared" si="92"/>
        <v>20</v>
      </c>
      <c r="CP255" s="94">
        <f t="shared" si="93"/>
        <v>1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161</v>
      </c>
      <c r="CU255" s="53">
        <f t="shared" si="109"/>
        <v>2.5354330708661417</v>
      </c>
    </row>
    <row r="256" spans="1:99" x14ac:dyDescent="0.3">
      <c r="A256" s="110" t="s">
        <v>513</v>
      </c>
      <c r="B256" s="110" t="s">
        <v>170</v>
      </c>
      <c r="C256" s="111">
        <v>1391</v>
      </c>
      <c r="D256" s="110" t="s">
        <v>643</v>
      </c>
      <c r="E256" s="110" t="s">
        <v>513</v>
      </c>
      <c r="F256" s="110" t="s">
        <v>170</v>
      </c>
      <c r="G256" s="111" t="s">
        <v>523</v>
      </c>
      <c r="H256" s="111">
        <v>256</v>
      </c>
      <c r="I256" s="110" t="s">
        <v>179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>
        <v>0</v>
      </c>
      <c r="S256" s="102">
        <v>0</v>
      </c>
      <c r="T256" s="102">
        <v>0</v>
      </c>
      <c r="U256" s="102"/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>
        <v>0</v>
      </c>
      <c r="AH256" s="102">
        <v>0</v>
      </c>
      <c r="AI256" s="102">
        <v>0</v>
      </c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>
        <v>0</v>
      </c>
      <c r="AW256" s="102">
        <v>0</v>
      </c>
      <c r="AX256" s="102">
        <v>0</v>
      </c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>
        <v>0</v>
      </c>
      <c r="BL256" s="102">
        <v>0</v>
      </c>
      <c r="BM256" s="102">
        <v>0</v>
      </c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>
        <v>0</v>
      </c>
      <c r="CA256" s="102">
        <v>0</v>
      </c>
      <c r="CB256" s="102">
        <v>0</v>
      </c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513</v>
      </c>
      <c r="B257" s="110" t="s">
        <v>170</v>
      </c>
      <c r="C257" s="111">
        <v>1391</v>
      </c>
      <c r="D257" s="110" t="s">
        <v>643</v>
      </c>
      <c r="E257" s="110" t="s">
        <v>513</v>
      </c>
      <c r="F257" s="110" t="s">
        <v>170</v>
      </c>
      <c r="G257" s="111" t="s">
        <v>523</v>
      </c>
      <c r="H257" s="111">
        <v>257</v>
      </c>
      <c r="I257" s="110" t="s">
        <v>171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2</v>
      </c>
      <c r="R257" s="102">
        <v>5</v>
      </c>
      <c r="S257" s="102">
        <v>0</v>
      </c>
      <c r="T257" s="102">
        <v>0</v>
      </c>
      <c r="U257" s="102"/>
      <c r="V257" s="46">
        <f t="shared" si="96"/>
        <v>13</v>
      </c>
      <c r="W257" s="46">
        <v>13</v>
      </c>
      <c r="X257" s="120">
        <f t="shared" si="97"/>
        <v>39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12</v>
      </c>
      <c r="AG257" s="102">
        <v>17</v>
      </c>
      <c r="AH257" s="102">
        <v>0</v>
      </c>
      <c r="AI257" s="102">
        <v>0</v>
      </c>
      <c r="AJ257" s="102"/>
      <c r="AK257" s="46">
        <f t="shared" si="98"/>
        <v>74</v>
      </c>
      <c r="AL257" s="54">
        <v>33.5</v>
      </c>
      <c r="AM257" s="120">
        <f t="shared" si="99"/>
        <v>178.5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>
        <v>0</v>
      </c>
      <c r="AW257" s="102">
        <v>0</v>
      </c>
      <c r="AX257" s="102">
        <v>0</v>
      </c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>
        <v>0</v>
      </c>
      <c r="BL257" s="102">
        <v>0</v>
      </c>
      <c r="BM257" s="102">
        <v>0</v>
      </c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>
        <v>0</v>
      </c>
      <c r="CA257" s="102">
        <v>0</v>
      </c>
      <c r="CB257" s="102">
        <v>0</v>
      </c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14</v>
      </c>
      <c r="CO257" s="94">
        <f t="shared" si="92"/>
        <v>22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87</v>
      </c>
      <c r="CU257" s="53">
        <f t="shared" si="109"/>
        <v>1.831578947368421</v>
      </c>
    </row>
    <row r="258" spans="1:99" x14ac:dyDescent="0.3">
      <c r="A258" s="110" t="s">
        <v>513</v>
      </c>
      <c r="B258" s="110" t="s">
        <v>16</v>
      </c>
      <c r="C258" s="111">
        <v>1391</v>
      </c>
      <c r="D258" s="110" t="s">
        <v>643</v>
      </c>
      <c r="E258" s="110" t="s">
        <v>513</v>
      </c>
      <c r="F258" s="110" t="s">
        <v>16</v>
      </c>
      <c r="G258" s="111" t="s">
        <v>539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>
        <v>13</v>
      </c>
      <c r="S258" s="102">
        <v>8</v>
      </c>
      <c r="T258" s="102">
        <v>6</v>
      </c>
      <c r="U258" s="102"/>
      <c r="V258" s="46">
        <f t="shared" si="96"/>
        <v>42</v>
      </c>
      <c r="W258" s="46">
        <v>130</v>
      </c>
      <c r="X258" s="120">
        <f t="shared" si="97"/>
        <v>214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>
        <v>3</v>
      </c>
      <c r="AH258" s="102">
        <v>8</v>
      </c>
      <c r="AI258" s="102">
        <v>10</v>
      </c>
      <c r="AJ258" s="102"/>
      <c r="AK258" s="46">
        <f t="shared" si="98"/>
        <v>139</v>
      </c>
      <c r="AL258" s="54">
        <v>157</v>
      </c>
      <c r="AM258" s="120">
        <f t="shared" si="99"/>
        <v>426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>
        <v>0</v>
      </c>
      <c r="AW258" s="102">
        <v>0</v>
      </c>
      <c r="AX258" s="102">
        <v>0</v>
      </c>
      <c r="AY258" s="102"/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>
        <v>0</v>
      </c>
      <c r="BL258" s="102">
        <v>0</v>
      </c>
      <c r="BM258" s="102">
        <v>0</v>
      </c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>
        <v>0</v>
      </c>
      <c r="CA258" s="102">
        <v>0</v>
      </c>
      <c r="CB258" s="102">
        <v>0</v>
      </c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16</v>
      </c>
      <c r="CP258" s="94">
        <f t="shared" si="93"/>
        <v>16</v>
      </c>
      <c r="CQ258" s="94">
        <f t="shared" si="94"/>
        <v>16</v>
      </c>
      <c r="CR258" s="94">
        <f t="shared" si="95"/>
        <v>0</v>
      </c>
      <c r="CS258" s="52">
        <f t="shared" si="107"/>
        <v>299</v>
      </c>
      <c r="CT258" s="52">
        <f t="shared" si="108"/>
        <v>190</v>
      </c>
      <c r="CU258" s="53">
        <f t="shared" si="109"/>
        <v>0.63545150501672243</v>
      </c>
    </row>
    <row r="259" spans="1:99" x14ac:dyDescent="0.3">
      <c r="A259" s="110" t="s">
        <v>513</v>
      </c>
      <c r="B259" s="110" t="s">
        <v>16</v>
      </c>
      <c r="C259" s="111">
        <v>1391</v>
      </c>
      <c r="D259" s="110" t="s">
        <v>643</v>
      </c>
      <c r="E259" s="110" t="s">
        <v>513</v>
      </c>
      <c r="F259" s="110" t="s">
        <v>16</v>
      </c>
      <c r="G259" s="111" t="s">
        <v>523</v>
      </c>
      <c r="H259" s="111">
        <v>259</v>
      </c>
      <c r="I259" s="110" t="s">
        <v>22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18</v>
      </c>
      <c r="R259" s="102">
        <v>3</v>
      </c>
      <c r="S259" s="102">
        <v>0</v>
      </c>
      <c r="T259" s="102">
        <v>0</v>
      </c>
      <c r="U259" s="102"/>
      <c r="V259" s="46">
        <f t="shared" si="96"/>
        <v>52</v>
      </c>
      <c r="W259" s="46">
        <v>27.5</v>
      </c>
      <c r="X259" s="120">
        <f t="shared" si="97"/>
        <v>122.5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22</v>
      </c>
      <c r="AF259" s="102">
        <v>65</v>
      </c>
      <c r="AG259" s="102">
        <v>12</v>
      </c>
      <c r="AH259" s="102">
        <v>0</v>
      </c>
      <c r="AI259" s="102">
        <v>0</v>
      </c>
      <c r="AJ259" s="102"/>
      <c r="AK259" s="46">
        <f t="shared" si="98"/>
        <v>325</v>
      </c>
      <c r="AL259" s="54">
        <v>39</v>
      </c>
      <c r="AM259" s="120">
        <f t="shared" si="99"/>
        <v>635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>
        <v>0</v>
      </c>
      <c r="AW259" s="102">
        <v>0</v>
      </c>
      <c r="AX259" s="102">
        <v>0</v>
      </c>
      <c r="AY259" s="102"/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>
        <v>0</v>
      </c>
      <c r="BL259" s="102">
        <v>0</v>
      </c>
      <c r="BM259" s="102">
        <v>0</v>
      </c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>
        <v>0</v>
      </c>
      <c r="CA259" s="102">
        <v>0</v>
      </c>
      <c r="CB259" s="102">
        <v>0</v>
      </c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22</v>
      </c>
      <c r="CN259" s="94">
        <f t="shared" si="91"/>
        <v>83</v>
      </c>
      <c r="CO259" s="94">
        <f t="shared" si="92"/>
        <v>15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378</v>
      </c>
      <c r="CU259" s="53">
        <f t="shared" si="109"/>
        <v>5.6</v>
      </c>
    </row>
    <row r="260" spans="1:99" x14ac:dyDescent="0.3">
      <c r="A260" s="110" t="s">
        <v>513</v>
      </c>
      <c r="B260" s="110" t="s">
        <v>16</v>
      </c>
      <c r="C260" s="111">
        <v>1391</v>
      </c>
      <c r="D260" s="110" t="s">
        <v>643</v>
      </c>
      <c r="E260" s="110" t="s">
        <v>513</v>
      </c>
      <c r="F260" s="110" t="s">
        <v>16</v>
      </c>
      <c r="G260" s="111" t="s">
        <v>543</v>
      </c>
      <c r="H260" s="111">
        <v>260</v>
      </c>
      <c r="I260" s="110" t="s">
        <v>689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37</v>
      </c>
      <c r="Q260" s="102">
        <v>37</v>
      </c>
      <c r="R260" s="102">
        <v>39</v>
      </c>
      <c r="S260" s="102">
        <v>18</v>
      </c>
      <c r="T260" s="102">
        <v>2</v>
      </c>
      <c r="U260" s="102"/>
      <c r="V260" s="46">
        <f t="shared" si="96"/>
        <v>232</v>
      </c>
      <c r="W260" s="46">
        <v>79</v>
      </c>
      <c r="X260" s="120">
        <f t="shared" si="97"/>
        <v>529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18</v>
      </c>
      <c r="AG260" s="102">
        <v>8</v>
      </c>
      <c r="AH260" s="102">
        <v>17</v>
      </c>
      <c r="AI260" s="102">
        <v>12</v>
      </c>
      <c r="AJ260" s="102"/>
      <c r="AK260" s="46">
        <f t="shared" si="98"/>
        <v>280</v>
      </c>
      <c r="AL260" s="54">
        <v>194</v>
      </c>
      <c r="AM260" s="120">
        <f t="shared" si="99"/>
        <v>715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>
        <v>0</v>
      </c>
      <c r="AW260" s="102">
        <v>0</v>
      </c>
      <c r="AX260" s="102">
        <v>0</v>
      </c>
      <c r="AY260" s="102"/>
      <c r="AZ260" s="46">
        <f t="shared" si="100"/>
        <v>2</v>
      </c>
      <c r="BA260" s="54">
        <v>1.5</v>
      </c>
      <c r="BB260" s="120">
        <f t="shared" si="101"/>
        <v>4.5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>
        <v>0</v>
      </c>
      <c r="BL260" s="102">
        <v>0</v>
      </c>
      <c r="BM260" s="102">
        <v>0</v>
      </c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3</v>
      </c>
      <c r="BZ260" s="102">
        <v>0</v>
      </c>
      <c r="CA260" s="102">
        <v>0</v>
      </c>
      <c r="CB260" s="102">
        <v>0</v>
      </c>
      <c r="CC260" s="102"/>
      <c r="CD260" s="51">
        <f t="shared" si="104"/>
        <v>25</v>
      </c>
      <c r="CE260" s="54">
        <v>16.5</v>
      </c>
      <c r="CF260" s="120">
        <f t="shared" si="105"/>
        <v>62.5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84</v>
      </c>
      <c r="CN260" s="94">
        <f t="shared" si="91"/>
        <v>59</v>
      </c>
      <c r="CO260" s="94">
        <f t="shared" si="92"/>
        <v>47</v>
      </c>
      <c r="CP260" s="94">
        <f t="shared" si="93"/>
        <v>35</v>
      </c>
      <c r="CQ260" s="94">
        <f t="shared" si="94"/>
        <v>14</v>
      </c>
      <c r="CR260" s="94">
        <f t="shared" si="95"/>
        <v>0</v>
      </c>
      <c r="CS260" s="52">
        <f t="shared" si="107"/>
        <v>291.5</v>
      </c>
      <c r="CT260" s="52">
        <f t="shared" si="108"/>
        <v>539</v>
      </c>
      <c r="CU260" s="53">
        <f t="shared" si="109"/>
        <v>1.8490566037735849</v>
      </c>
    </row>
    <row r="261" spans="1:99" x14ac:dyDescent="0.3">
      <c r="A261" s="110" t="s">
        <v>513</v>
      </c>
      <c r="B261" s="110" t="s">
        <v>217</v>
      </c>
      <c r="C261" s="111">
        <v>1391</v>
      </c>
      <c r="D261" s="110" t="s">
        <v>643</v>
      </c>
      <c r="E261" s="110" t="s">
        <v>513</v>
      </c>
      <c r="F261" s="110" t="s">
        <v>217</v>
      </c>
      <c r="G261" s="111" t="s">
        <v>543</v>
      </c>
      <c r="H261" s="111">
        <v>261</v>
      </c>
      <c r="I261" s="110" t="s">
        <v>690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20</v>
      </c>
      <c r="R261" s="102">
        <v>26</v>
      </c>
      <c r="S261" s="102">
        <v>0</v>
      </c>
      <c r="T261" s="102">
        <v>0</v>
      </c>
      <c r="U261" s="102"/>
      <c r="V261" s="46">
        <f t="shared" si="96"/>
        <v>230</v>
      </c>
      <c r="W261" s="46">
        <v>115</v>
      </c>
      <c r="X261" s="120">
        <f t="shared" si="97"/>
        <v>520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2</v>
      </c>
      <c r="AG261" s="102">
        <v>9</v>
      </c>
      <c r="AH261" s="102">
        <v>6</v>
      </c>
      <c r="AI261" s="102">
        <v>0</v>
      </c>
      <c r="AJ261" s="102"/>
      <c r="AK261" s="46">
        <f t="shared" si="98"/>
        <v>31</v>
      </c>
      <c r="AL261" s="54">
        <v>105</v>
      </c>
      <c r="AM261" s="120">
        <f t="shared" si="99"/>
        <v>164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>
        <v>0</v>
      </c>
      <c r="AW261" s="102">
        <v>0</v>
      </c>
      <c r="AX261" s="102">
        <v>0</v>
      </c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>
        <v>0</v>
      </c>
      <c r="BL261" s="102">
        <v>0</v>
      </c>
      <c r="BM261" s="102">
        <v>0</v>
      </c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>
        <v>0</v>
      </c>
      <c r="CA261" s="102">
        <v>0</v>
      </c>
      <c r="CB261" s="102">
        <v>0</v>
      </c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22</v>
      </c>
      <c r="CO261" s="94">
        <f t="shared" si="92"/>
        <v>35</v>
      </c>
      <c r="CP261" s="94">
        <f t="shared" si="93"/>
        <v>6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261</v>
      </c>
      <c r="CU261" s="53">
        <f t="shared" si="109"/>
        <v>1.1704035874439462</v>
      </c>
    </row>
    <row r="262" spans="1:99" x14ac:dyDescent="0.3">
      <c r="A262" s="110" t="s">
        <v>513</v>
      </c>
      <c r="B262" s="110" t="s">
        <v>217</v>
      </c>
      <c r="C262" s="111">
        <v>1391</v>
      </c>
      <c r="D262" s="110" t="s">
        <v>643</v>
      </c>
      <c r="E262" s="110" t="s">
        <v>513</v>
      </c>
      <c r="F262" s="110" t="s">
        <v>217</v>
      </c>
      <c r="G262" s="111" t="s">
        <v>543</v>
      </c>
      <c r="H262" s="111">
        <v>262</v>
      </c>
      <c r="I262" s="110" t="s">
        <v>691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51</v>
      </c>
      <c r="R262" s="102">
        <v>10</v>
      </c>
      <c r="S262" s="102">
        <v>6</v>
      </c>
      <c r="T262" s="102">
        <v>0</v>
      </c>
      <c r="U262" s="102"/>
      <c r="V262" s="46">
        <f t="shared" si="96"/>
        <v>82</v>
      </c>
      <c r="W262" s="46">
        <v>30.5</v>
      </c>
      <c r="X262" s="120">
        <f t="shared" si="97"/>
        <v>193.5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28</v>
      </c>
      <c r="AG262" s="102">
        <v>3</v>
      </c>
      <c r="AH262" s="102">
        <v>36</v>
      </c>
      <c r="AI262" s="102">
        <v>0</v>
      </c>
      <c r="AJ262" s="102"/>
      <c r="AK262" s="46">
        <f t="shared" si="98"/>
        <v>105</v>
      </c>
      <c r="AL262" s="54">
        <v>27</v>
      </c>
      <c r="AM262" s="120">
        <f t="shared" si="99"/>
        <v>237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>
        <v>0</v>
      </c>
      <c r="AW262" s="102">
        <v>0</v>
      </c>
      <c r="AX262" s="102">
        <v>0</v>
      </c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>
        <v>0</v>
      </c>
      <c r="BL262" s="102">
        <v>0</v>
      </c>
      <c r="BM262" s="102">
        <v>0</v>
      </c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>
        <v>0</v>
      </c>
      <c r="CA262" s="102">
        <v>0</v>
      </c>
      <c r="CB262" s="102">
        <v>0</v>
      </c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79</v>
      </c>
      <c r="CO262" s="94">
        <f t="shared" si="92"/>
        <v>13</v>
      </c>
      <c r="CP262" s="94">
        <f t="shared" si="93"/>
        <v>42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191</v>
      </c>
      <c r="CU262" s="53">
        <f t="shared" si="109"/>
        <v>3.0806451612903225</v>
      </c>
    </row>
    <row r="263" spans="1:99" x14ac:dyDescent="0.3">
      <c r="A263" s="110" t="s">
        <v>513</v>
      </c>
      <c r="B263" s="110" t="s">
        <v>16</v>
      </c>
      <c r="C263" s="111">
        <v>1391</v>
      </c>
      <c r="D263" s="110" t="s">
        <v>643</v>
      </c>
      <c r="E263" s="110" t="s">
        <v>513</v>
      </c>
      <c r="F263" s="110" t="s">
        <v>16</v>
      </c>
      <c r="G263" s="111" t="s">
        <v>523</v>
      </c>
      <c r="H263" s="111">
        <v>263</v>
      </c>
      <c r="I263" s="110" t="s">
        <v>19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>
        <v>0</v>
      </c>
      <c r="S263" s="102">
        <v>0</v>
      </c>
      <c r="T263" s="102">
        <v>0</v>
      </c>
      <c r="U263" s="102"/>
      <c r="V263" s="46">
        <f t="shared" si="96"/>
        <v>17</v>
      </c>
      <c r="W263" s="46">
        <v>39</v>
      </c>
      <c r="X263" s="120">
        <f t="shared" si="97"/>
        <v>68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>
        <v>0</v>
      </c>
      <c r="AH263" s="102">
        <v>0</v>
      </c>
      <c r="AI263" s="102">
        <v>0</v>
      </c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>
        <v>0</v>
      </c>
      <c r="AW263" s="102">
        <v>0</v>
      </c>
      <c r="AX263" s="102">
        <v>0</v>
      </c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>
        <v>0</v>
      </c>
      <c r="BL263" s="102">
        <v>0</v>
      </c>
      <c r="BM263" s="102">
        <v>0</v>
      </c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>
        <v>0</v>
      </c>
      <c r="CA263" s="102">
        <v>0</v>
      </c>
      <c r="CB263" s="102">
        <v>0</v>
      </c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84</v>
      </c>
      <c r="CU263" s="53">
        <f t="shared" si="109"/>
        <v>0.28865979381443296</v>
      </c>
    </row>
    <row r="264" spans="1:99" x14ac:dyDescent="0.3">
      <c r="A264" s="110" t="s">
        <v>513</v>
      </c>
      <c r="B264" s="110" t="s">
        <v>16</v>
      </c>
      <c r="C264" s="111">
        <v>1391</v>
      </c>
      <c r="D264" s="110" t="s">
        <v>643</v>
      </c>
      <c r="E264" s="110" t="s">
        <v>513</v>
      </c>
      <c r="F264" s="110" t="s">
        <v>16</v>
      </c>
      <c r="G264" s="111" t="s">
        <v>543</v>
      </c>
      <c r="H264" s="111">
        <v>264</v>
      </c>
      <c r="I264" s="110" t="s">
        <v>692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23</v>
      </c>
      <c r="Q264" s="102">
        <v>12</v>
      </c>
      <c r="R264" s="102">
        <v>2</v>
      </c>
      <c r="S264" s="102">
        <v>0</v>
      </c>
      <c r="T264" s="102">
        <v>2</v>
      </c>
      <c r="U264" s="102"/>
      <c r="V264" s="46">
        <f t="shared" ref="V264:V327" si="121">SUM(J264:U264)</f>
        <v>72</v>
      </c>
      <c r="W264" s="46">
        <v>41.5</v>
      </c>
      <c r="X264" s="120">
        <f t="shared" ref="X264:X327" si="122">SUM(L264:W264)</f>
        <v>184.5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3</v>
      </c>
      <c r="AE264" s="102">
        <v>9</v>
      </c>
      <c r="AF264" s="102">
        <v>10</v>
      </c>
      <c r="AG264" s="102">
        <v>6</v>
      </c>
      <c r="AH264" s="102">
        <v>3</v>
      </c>
      <c r="AI264" s="102">
        <v>15</v>
      </c>
      <c r="AJ264" s="102"/>
      <c r="AK264" s="46">
        <f t="shared" ref="AK264:AK327" si="123">SUM(Y264:AJ264)</f>
        <v>77</v>
      </c>
      <c r="AL264" s="54">
        <v>71</v>
      </c>
      <c r="AM264" s="120">
        <f t="shared" ref="AM264:AM327" si="124">SUM(AA264:AL264)</f>
        <v>225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>
        <v>0</v>
      </c>
      <c r="AW264" s="102">
        <v>0</v>
      </c>
      <c r="AX264" s="102">
        <v>0</v>
      </c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>
        <v>0</v>
      </c>
      <c r="BL264" s="102">
        <v>0</v>
      </c>
      <c r="BM264" s="102">
        <v>0</v>
      </c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1</v>
      </c>
      <c r="BY264" s="102">
        <v>2</v>
      </c>
      <c r="BZ264" s="102">
        <v>3</v>
      </c>
      <c r="CA264" s="102">
        <v>1</v>
      </c>
      <c r="CB264" s="102">
        <v>3</v>
      </c>
      <c r="CC264" s="102"/>
      <c r="CD264" s="51">
        <f t="shared" ref="CD264:CD327" si="129">SUM(BR264:CC264)</f>
        <v>11</v>
      </c>
      <c r="CE264" s="54">
        <v>5.5</v>
      </c>
      <c r="CF264" s="120">
        <f t="shared" ref="CF264:CF327" si="130">SUM(BT264:CE264)</f>
        <v>26.5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3</v>
      </c>
      <c r="CM264" s="94">
        <f t="shared" si="115"/>
        <v>33</v>
      </c>
      <c r="CN264" s="94">
        <f t="shared" si="116"/>
        <v>24</v>
      </c>
      <c r="CO264" s="94">
        <f t="shared" si="117"/>
        <v>11</v>
      </c>
      <c r="CP264" s="94">
        <f t="shared" si="118"/>
        <v>4</v>
      </c>
      <c r="CQ264" s="94">
        <f t="shared" si="119"/>
        <v>20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160</v>
      </c>
      <c r="CU264" s="53">
        <f t="shared" ref="CU264:CU327" si="134">IFERROR(CT264/CS264,0)</f>
        <v>1.350210970464135</v>
      </c>
    </row>
    <row r="265" spans="1:99" x14ac:dyDescent="0.3">
      <c r="A265" s="110" t="s">
        <v>513</v>
      </c>
      <c r="B265" s="110" t="s">
        <v>16</v>
      </c>
      <c r="C265" s="111">
        <v>1391</v>
      </c>
      <c r="D265" s="110" t="s">
        <v>643</v>
      </c>
      <c r="E265" s="110" t="s">
        <v>513</v>
      </c>
      <c r="F265" s="110" t="s">
        <v>16</v>
      </c>
      <c r="G265" s="111" t="s">
        <v>523</v>
      </c>
      <c r="H265" s="111">
        <v>265</v>
      </c>
      <c r="I265" s="110" t="s">
        <v>21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>
        <v>5</v>
      </c>
      <c r="S265" s="102">
        <v>0</v>
      </c>
      <c r="T265" s="102">
        <v>0</v>
      </c>
      <c r="U265" s="102"/>
      <c r="V265" s="46">
        <f t="shared" si="121"/>
        <v>77</v>
      </c>
      <c r="W265" s="46">
        <v>137.5</v>
      </c>
      <c r="X265" s="120">
        <f t="shared" si="122"/>
        <v>291.5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>
        <v>1</v>
      </c>
      <c r="AH265" s="102">
        <v>0</v>
      </c>
      <c r="AI265" s="102">
        <v>0</v>
      </c>
      <c r="AJ265" s="102"/>
      <c r="AK265" s="46">
        <f t="shared" si="123"/>
        <v>93</v>
      </c>
      <c r="AL265" s="54">
        <v>148.5</v>
      </c>
      <c r="AM265" s="120">
        <f t="shared" si="124"/>
        <v>332.5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>
        <v>0</v>
      </c>
      <c r="AW265" s="102">
        <v>0</v>
      </c>
      <c r="AX265" s="102">
        <v>0</v>
      </c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>
        <v>0</v>
      </c>
      <c r="BL265" s="102">
        <v>0</v>
      </c>
      <c r="BM265" s="102">
        <v>0</v>
      </c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>
        <v>4</v>
      </c>
      <c r="CA265" s="102">
        <v>0</v>
      </c>
      <c r="CB265" s="102">
        <v>0</v>
      </c>
      <c r="CC265" s="102"/>
      <c r="CD265" s="51">
        <f t="shared" si="129"/>
        <v>7</v>
      </c>
      <c r="CE265" s="54">
        <v>4</v>
      </c>
      <c r="CF265" s="120">
        <f t="shared" si="130"/>
        <v>18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10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179</v>
      </c>
      <c r="CU265" s="53">
        <f t="shared" si="134"/>
        <v>0.608843537414966</v>
      </c>
    </row>
    <row r="266" spans="1:99" x14ac:dyDescent="0.3">
      <c r="A266" s="110" t="s">
        <v>513</v>
      </c>
      <c r="B266" s="110" t="s">
        <v>217</v>
      </c>
      <c r="C266" s="111">
        <v>1391</v>
      </c>
      <c r="D266" s="110" t="s">
        <v>643</v>
      </c>
      <c r="E266" s="110" t="s">
        <v>513</v>
      </c>
      <c r="F266" s="110" t="s">
        <v>217</v>
      </c>
      <c r="G266" s="111" t="s">
        <v>523</v>
      </c>
      <c r="H266" s="111">
        <v>266</v>
      </c>
      <c r="I266" s="110" t="s">
        <v>222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3</v>
      </c>
      <c r="R266" s="102">
        <v>5</v>
      </c>
      <c r="S266" s="102">
        <v>4</v>
      </c>
      <c r="T266" s="102">
        <v>1</v>
      </c>
      <c r="U266" s="102"/>
      <c r="V266" s="46">
        <f t="shared" si="121"/>
        <v>65</v>
      </c>
      <c r="W266" s="46">
        <v>61.5</v>
      </c>
      <c r="X266" s="120">
        <f t="shared" si="122"/>
        <v>183.5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5</v>
      </c>
      <c r="AG266" s="102">
        <v>5</v>
      </c>
      <c r="AH266" s="102">
        <v>5</v>
      </c>
      <c r="AI266" s="102">
        <v>0</v>
      </c>
      <c r="AJ266" s="102"/>
      <c r="AK266" s="46">
        <f t="shared" si="123"/>
        <v>131</v>
      </c>
      <c r="AL266" s="54">
        <v>66</v>
      </c>
      <c r="AM266" s="120">
        <f t="shared" si="124"/>
        <v>310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>
        <v>0</v>
      </c>
      <c r="AW266" s="102">
        <v>0</v>
      </c>
      <c r="AX266" s="102">
        <v>0</v>
      </c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>
        <v>0</v>
      </c>
      <c r="BL266" s="102">
        <v>0</v>
      </c>
      <c r="BM266" s="102">
        <v>0</v>
      </c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>
        <v>0</v>
      </c>
      <c r="CA266" s="102">
        <v>0</v>
      </c>
      <c r="CB266" s="102">
        <v>0</v>
      </c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8</v>
      </c>
      <c r="CO266" s="94">
        <f t="shared" si="117"/>
        <v>10</v>
      </c>
      <c r="CP266" s="94">
        <f t="shared" si="118"/>
        <v>9</v>
      </c>
      <c r="CQ266" s="94">
        <f t="shared" si="119"/>
        <v>1</v>
      </c>
      <c r="CR266" s="94">
        <f t="shared" si="120"/>
        <v>0</v>
      </c>
      <c r="CS266" s="52">
        <f t="shared" si="132"/>
        <v>136.5</v>
      </c>
      <c r="CT266" s="52">
        <f t="shared" si="133"/>
        <v>198</v>
      </c>
      <c r="CU266" s="53">
        <f t="shared" si="134"/>
        <v>1.4505494505494505</v>
      </c>
    </row>
    <row r="267" spans="1:99" x14ac:dyDescent="0.3">
      <c r="A267" s="110" t="s">
        <v>513</v>
      </c>
      <c r="B267" s="110" t="s">
        <v>217</v>
      </c>
      <c r="C267" s="111">
        <v>1391</v>
      </c>
      <c r="D267" s="110" t="s">
        <v>643</v>
      </c>
      <c r="E267" s="110" t="s">
        <v>513</v>
      </c>
      <c r="F267" s="110" t="s">
        <v>217</v>
      </c>
      <c r="G267" s="111" t="s">
        <v>543</v>
      </c>
      <c r="H267" s="111">
        <v>267</v>
      </c>
      <c r="I267" s="110" t="s">
        <v>693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27</v>
      </c>
      <c r="Q267" s="102">
        <v>2</v>
      </c>
      <c r="R267" s="102">
        <v>9</v>
      </c>
      <c r="S267" s="102">
        <v>4</v>
      </c>
      <c r="T267" s="102">
        <v>1</v>
      </c>
      <c r="U267" s="102"/>
      <c r="V267" s="46">
        <f t="shared" si="121"/>
        <v>132</v>
      </c>
      <c r="W267" s="46">
        <v>96.5</v>
      </c>
      <c r="X267" s="120">
        <f t="shared" si="122"/>
        <v>349.5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2</v>
      </c>
      <c r="AF267" s="102">
        <v>18</v>
      </c>
      <c r="AG267" s="102">
        <v>1</v>
      </c>
      <c r="AH267" s="102">
        <v>1</v>
      </c>
      <c r="AI267" s="102">
        <v>0</v>
      </c>
      <c r="AJ267" s="102"/>
      <c r="AK267" s="46">
        <f t="shared" si="123"/>
        <v>24</v>
      </c>
      <c r="AL267" s="54">
        <v>33.5</v>
      </c>
      <c r="AM267" s="120">
        <f t="shared" si="124"/>
        <v>81.5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>
        <v>0</v>
      </c>
      <c r="AW267" s="102">
        <v>0</v>
      </c>
      <c r="AX267" s="102">
        <v>0</v>
      </c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>
        <v>0</v>
      </c>
      <c r="BL267" s="102">
        <v>0</v>
      </c>
      <c r="BM267" s="102">
        <v>0</v>
      </c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>
        <v>0</v>
      </c>
      <c r="CA267" s="102">
        <v>0</v>
      </c>
      <c r="CB267" s="102">
        <v>0</v>
      </c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29</v>
      </c>
      <c r="CN267" s="94">
        <f t="shared" si="116"/>
        <v>20</v>
      </c>
      <c r="CO267" s="94">
        <f t="shared" si="117"/>
        <v>10</v>
      </c>
      <c r="CP267" s="94">
        <f t="shared" si="118"/>
        <v>5</v>
      </c>
      <c r="CQ267" s="94">
        <f t="shared" si="119"/>
        <v>1</v>
      </c>
      <c r="CR267" s="94">
        <f t="shared" si="120"/>
        <v>0</v>
      </c>
      <c r="CS267" s="52">
        <f t="shared" si="132"/>
        <v>139.5</v>
      </c>
      <c r="CT267" s="52">
        <f t="shared" si="133"/>
        <v>158</v>
      </c>
      <c r="CU267" s="53">
        <f t="shared" si="134"/>
        <v>1.1326164874551972</v>
      </c>
    </row>
    <row r="268" spans="1:99" x14ac:dyDescent="0.3">
      <c r="A268" s="110" t="s">
        <v>513</v>
      </c>
      <c r="B268" s="110" t="s">
        <v>217</v>
      </c>
      <c r="C268" s="111">
        <v>1391</v>
      </c>
      <c r="D268" s="110" t="s">
        <v>643</v>
      </c>
      <c r="E268" s="110" t="s">
        <v>513</v>
      </c>
      <c r="F268" s="110" t="s">
        <v>217</v>
      </c>
      <c r="G268" s="111" t="s">
        <v>525</v>
      </c>
      <c r="H268" s="111">
        <v>268</v>
      </c>
      <c r="I268" s="110" t="s">
        <v>694</v>
      </c>
      <c r="J268" s="102">
        <v>11</v>
      </c>
      <c r="K268" s="102">
        <v>7</v>
      </c>
      <c r="L268" s="102">
        <v>27</v>
      </c>
      <c r="M268" s="102">
        <v>16</v>
      </c>
      <c r="N268" s="102">
        <v>35</v>
      </c>
      <c r="O268" s="102">
        <v>27</v>
      </c>
      <c r="P268" s="102">
        <v>27</v>
      </c>
      <c r="Q268" s="102">
        <v>9</v>
      </c>
      <c r="R268" s="102">
        <v>7</v>
      </c>
      <c r="S268" s="102">
        <v>3</v>
      </c>
      <c r="T268" s="102">
        <v>5</v>
      </c>
      <c r="U268" s="102"/>
      <c r="V268" s="46">
        <f t="shared" si="121"/>
        <v>174</v>
      </c>
      <c r="W268" s="46">
        <v>213</v>
      </c>
      <c r="X268" s="120">
        <f t="shared" si="122"/>
        <v>543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28</v>
      </c>
      <c r="AF268" s="102">
        <v>9</v>
      </c>
      <c r="AG268" s="102">
        <v>4</v>
      </c>
      <c r="AH268" s="102">
        <v>8</v>
      </c>
      <c r="AI268" s="102">
        <v>9</v>
      </c>
      <c r="AJ268" s="102"/>
      <c r="AK268" s="46">
        <f t="shared" si="123"/>
        <v>166</v>
      </c>
      <c r="AL268" s="54">
        <v>258.5</v>
      </c>
      <c r="AM268" s="120">
        <f t="shared" si="124"/>
        <v>562.5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>
        <v>0</v>
      </c>
      <c r="AW268" s="102">
        <v>1</v>
      </c>
      <c r="AX268" s="102">
        <v>0</v>
      </c>
      <c r="AY268" s="102"/>
      <c r="AZ268" s="46">
        <f t="shared" si="125"/>
        <v>2</v>
      </c>
      <c r="BA268" s="54">
        <v>6.5</v>
      </c>
      <c r="BB268" s="120">
        <f t="shared" si="126"/>
        <v>10.5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>
        <v>0</v>
      </c>
      <c r="BL268" s="102">
        <v>0</v>
      </c>
      <c r="BM268" s="102">
        <v>0</v>
      </c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>
        <v>0</v>
      </c>
      <c r="BY268" s="102">
        <v>0</v>
      </c>
      <c r="BZ268" s="102">
        <v>0</v>
      </c>
      <c r="CA268" s="102">
        <v>0</v>
      </c>
      <c r="CB268" s="102">
        <v>0</v>
      </c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27</v>
      </c>
      <c r="CK268" s="94">
        <f t="shared" si="113"/>
        <v>45</v>
      </c>
      <c r="CL268" s="94">
        <f t="shared" si="114"/>
        <v>72</v>
      </c>
      <c r="CM268" s="94">
        <f t="shared" si="115"/>
        <v>56</v>
      </c>
      <c r="CN268" s="94">
        <f t="shared" si="116"/>
        <v>18</v>
      </c>
      <c r="CO268" s="94">
        <f t="shared" si="117"/>
        <v>11</v>
      </c>
      <c r="CP268" s="94">
        <f t="shared" si="118"/>
        <v>12</v>
      </c>
      <c r="CQ268" s="94">
        <f t="shared" si="119"/>
        <v>14</v>
      </c>
      <c r="CR268" s="94">
        <f t="shared" si="120"/>
        <v>0</v>
      </c>
      <c r="CS268" s="52">
        <f t="shared" si="132"/>
        <v>478.5</v>
      </c>
      <c r="CT268" s="52">
        <f t="shared" si="133"/>
        <v>343</v>
      </c>
      <c r="CU268" s="53">
        <f t="shared" si="134"/>
        <v>0.7168234064785789</v>
      </c>
    </row>
    <row r="269" spans="1:99" x14ac:dyDescent="0.3">
      <c r="A269" s="110" t="s">
        <v>513</v>
      </c>
      <c r="B269" s="110" t="s">
        <v>217</v>
      </c>
      <c r="C269" s="111">
        <v>1391</v>
      </c>
      <c r="D269" s="110" t="s">
        <v>643</v>
      </c>
      <c r="E269" s="110" t="s">
        <v>513</v>
      </c>
      <c r="F269" s="110" t="s">
        <v>217</v>
      </c>
      <c r="G269" s="111" t="s">
        <v>523</v>
      </c>
      <c r="H269" s="111">
        <v>269</v>
      </c>
      <c r="I269" s="110" t="s">
        <v>219</v>
      </c>
      <c r="J269" s="102">
        <v>0</v>
      </c>
      <c r="K269" s="102">
        <v>0</v>
      </c>
      <c r="L269" s="102">
        <v>14</v>
      </c>
      <c r="M269" s="102">
        <v>0</v>
      </c>
      <c r="N269" s="102">
        <v>20</v>
      </c>
      <c r="O269" s="102">
        <v>5</v>
      </c>
      <c r="P269" s="102">
        <v>2</v>
      </c>
      <c r="Q269" s="102">
        <v>4</v>
      </c>
      <c r="R269" s="102">
        <v>13</v>
      </c>
      <c r="S269" s="102">
        <v>0</v>
      </c>
      <c r="T269" s="102">
        <v>0</v>
      </c>
      <c r="U269" s="102"/>
      <c r="V269" s="46">
        <f t="shared" si="121"/>
        <v>58</v>
      </c>
      <c r="W269" s="46">
        <v>25.5</v>
      </c>
      <c r="X269" s="120">
        <f t="shared" si="122"/>
        <v>141.5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26</v>
      </c>
      <c r="AD269" s="102">
        <v>5</v>
      </c>
      <c r="AE269" s="102">
        <v>12</v>
      </c>
      <c r="AF269" s="102">
        <v>8</v>
      </c>
      <c r="AG269" s="102">
        <v>6</v>
      </c>
      <c r="AH269" s="102">
        <v>0</v>
      </c>
      <c r="AI269" s="102">
        <v>0</v>
      </c>
      <c r="AJ269" s="102"/>
      <c r="AK269" s="46">
        <f t="shared" si="123"/>
        <v>67</v>
      </c>
      <c r="AL269" s="54">
        <v>68.5</v>
      </c>
      <c r="AM269" s="120">
        <f t="shared" si="124"/>
        <v>202.5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>
        <v>0</v>
      </c>
      <c r="AW269" s="102">
        <v>0</v>
      </c>
      <c r="AX269" s="102">
        <v>0</v>
      </c>
      <c r="AY269" s="102"/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>
        <v>0</v>
      </c>
      <c r="BL269" s="102">
        <v>0</v>
      </c>
      <c r="BM269" s="102">
        <v>0</v>
      </c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>
        <v>0</v>
      </c>
      <c r="CA269" s="102">
        <v>0</v>
      </c>
      <c r="CB269" s="102">
        <v>0</v>
      </c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48</v>
      </c>
      <c r="CL269" s="94">
        <f t="shared" si="114"/>
        <v>13</v>
      </c>
      <c r="CM269" s="94">
        <f t="shared" si="115"/>
        <v>14</v>
      </c>
      <c r="CN269" s="94">
        <f t="shared" si="116"/>
        <v>12</v>
      </c>
      <c r="CO269" s="94">
        <f t="shared" si="117"/>
        <v>19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130</v>
      </c>
      <c r="CU269" s="53">
        <f t="shared" si="134"/>
        <v>1.3</v>
      </c>
    </row>
    <row r="270" spans="1:99" x14ac:dyDescent="0.3">
      <c r="A270" s="110" t="s">
        <v>5</v>
      </c>
      <c r="B270" s="110" t="s">
        <v>105</v>
      </c>
      <c r="C270" s="111">
        <v>870</v>
      </c>
      <c r="D270" s="110" t="s">
        <v>536</v>
      </c>
      <c r="E270" s="110" t="s">
        <v>511</v>
      </c>
      <c r="F270" s="110" t="s">
        <v>455</v>
      </c>
      <c r="G270" s="111" t="s">
        <v>523</v>
      </c>
      <c r="H270" s="111">
        <v>270</v>
      </c>
      <c r="I270" s="110" t="s">
        <v>114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>
        <v>1</v>
      </c>
      <c r="S270" s="102">
        <v>0</v>
      </c>
      <c r="T270" s="102">
        <v>0</v>
      </c>
      <c r="U270" s="102"/>
      <c r="V270" s="46">
        <f t="shared" si="121"/>
        <v>7</v>
      </c>
      <c r="W270" s="46">
        <v>6.5</v>
      </c>
      <c r="X270" s="120">
        <f t="shared" si="122"/>
        <v>20.5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>
        <v>0</v>
      </c>
      <c r="AH270" s="102">
        <v>0</v>
      </c>
      <c r="AI270" s="102">
        <v>5</v>
      </c>
      <c r="AJ270" s="102"/>
      <c r="AK270" s="46">
        <f t="shared" si="123"/>
        <v>27</v>
      </c>
      <c r="AL270" s="54">
        <v>60</v>
      </c>
      <c r="AM270" s="120">
        <f t="shared" si="124"/>
        <v>107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>
        <v>0</v>
      </c>
      <c r="AW270" s="102">
        <v>0</v>
      </c>
      <c r="AX270" s="102">
        <v>0</v>
      </c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>
        <v>0</v>
      </c>
      <c r="BL270" s="102">
        <v>0</v>
      </c>
      <c r="BM270" s="102">
        <v>0</v>
      </c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>
        <v>0</v>
      </c>
      <c r="CA270" s="102">
        <v>0</v>
      </c>
      <c r="CB270" s="102">
        <v>0</v>
      </c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1</v>
      </c>
      <c r="CP270" s="94">
        <f t="shared" si="118"/>
        <v>0</v>
      </c>
      <c r="CQ270" s="94">
        <f t="shared" si="119"/>
        <v>5</v>
      </c>
      <c r="CR270" s="94">
        <f t="shared" si="120"/>
        <v>0</v>
      </c>
      <c r="CS270" s="52">
        <f t="shared" si="132"/>
        <v>67.5</v>
      </c>
      <c r="CT270" s="52">
        <f t="shared" si="133"/>
        <v>34</v>
      </c>
      <c r="CU270" s="53">
        <f t="shared" si="134"/>
        <v>0.50370370370370365</v>
      </c>
    </row>
    <row r="271" spans="1:99" x14ac:dyDescent="0.3">
      <c r="A271" s="110" t="s">
        <v>5</v>
      </c>
      <c r="B271" s="110" t="s">
        <v>238</v>
      </c>
      <c r="C271" s="111">
        <v>870</v>
      </c>
      <c r="D271" s="110" t="s">
        <v>536</v>
      </c>
      <c r="E271" s="110" t="s">
        <v>511</v>
      </c>
      <c r="F271" s="110" t="s">
        <v>238</v>
      </c>
      <c r="G271" s="111" t="s">
        <v>543</v>
      </c>
      <c r="H271" s="111">
        <v>271</v>
      </c>
      <c r="I271" s="110" t="s">
        <v>695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>
        <v>10</v>
      </c>
      <c r="S271" s="102">
        <v>11</v>
      </c>
      <c r="T271" s="102">
        <v>1</v>
      </c>
      <c r="U271" s="102"/>
      <c r="V271" s="46">
        <f t="shared" si="121"/>
        <v>110</v>
      </c>
      <c r="W271" s="46">
        <v>75</v>
      </c>
      <c r="X271" s="120">
        <f t="shared" si="122"/>
        <v>288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>
        <v>16</v>
      </c>
      <c r="AH271" s="102">
        <v>16</v>
      </c>
      <c r="AI271" s="102">
        <v>19</v>
      </c>
      <c r="AJ271" s="102"/>
      <c r="AK271" s="46">
        <f t="shared" si="123"/>
        <v>344</v>
      </c>
      <c r="AL271" s="54">
        <v>105</v>
      </c>
      <c r="AM271" s="120">
        <f t="shared" si="124"/>
        <v>736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>
        <v>0</v>
      </c>
      <c r="AW271" s="102">
        <v>1</v>
      </c>
      <c r="AX271" s="102">
        <v>0</v>
      </c>
      <c r="AY271" s="102"/>
      <c r="AZ271" s="46">
        <f t="shared" si="125"/>
        <v>2</v>
      </c>
      <c r="BA271" s="54">
        <v>5</v>
      </c>
      <c r="BB271" s="120">
        <f t="shared" si="126"/>
        <v>9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>
        <v>0</v>
      </c>
      <c r="BL271" s="102">
        <v>0</v>
      </c>
      <c r="BM271" s="102">
        <v>0</v>
      </c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>
        <v>0</v>
      </c>
      <c r="CA271" s="102">
        <v>0</v>
      </c>
      <c r="CB271" s="102">
        <v>0</v>
      </c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26</v>
      </c>
      <c r="CP271" s="94">
        <f t="shared" si="118"/>
        <v>28</v>
      </c>
      <c r="CQ271" s="94">
        <f t="shared" si="119"/>
        <v>20</v>
      </c>
      <c r="CR271" s="94">
        <f t="shared" si="120"/>
        <v>0</v>
      </c>
      <c r="CS271" s="52">
        <f t="shared" si="132"/>
        <v>187.5</v>
      </c>
      <c r="CT271" s="52">
        <f t="shared" si="133"/>
        <v>457</v>
      </c>
      <c r="CU271" s="53">
        <f t="shared" si="134"/>
        <v>2.4373333333333331</v>
      </c>
    </row>
    <row r="272" spans="1:99" x14ac:dyDescent="0.3">
      <c r="A272" s="110" t="s">
        <v>5</v>
      </c>
      <c r="B272" s="110" t="s">
        <v>238</v>
      </c>
      <c r="C272" s="111">
        <v>870</v>
      </c>
      <c r="D272" s="110" t="s">
        <v>536</v>
      </c>
      <c r="E272" s="110" t="s">
        <v>511</v>
      </c>
      <c r="F272" s="110" t="s">
        <v>238</v>
      </c>
      <c r="G272" s="111" t="s">
        <v>523</v>
      </c>
      <c r="H272" s="111">
        <v>272</v>
      </c>
      <c r="I272" s="110" t="s">
        <v>245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>
        <v>0</v>
      </c>
      <c r="S272" s="102">
        <v>0</v>
      </c>
      <c r="T272" s="102">
        <v>0</v>
      </c>
      <c r="U272" s="102"/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>
        <v>10</v>
      </c>
      <c r="AH272" s="102">
        <v>0</v>
      </c>
      <c r="AI272" s="102">
        <v>0</v>
      </c>
      <c r="AJ272" s="102"/>
      <c r="AK272" s="46">
        <f t="shared" si="123"/>
        <v>32</v>
      </c>
      <c r="AL272" s="54">
        <v>50.5</v>
      </c>
      <c r="AM272" s="120">
        <f t="shared" si="124"/>
        <v>111.5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>
        <v>0</v>
      </c>
      <c r="AW272" s="102">
        <v>0</v>
      </c>
      <c r="AX272" s="102">
        <v>0</v>
      </c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>
        <v>0</v>
      </c>
      <c r="BL272" s="102">
        <v>0</v>
      </c>
      <c r="BM272" s="102">
        <v>0</v>
      </c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>
        <v>0</v>
      </c>
      <c r="CA272" s="102">
        <v>0</v>
      </c>
      <c r="CB272" s="102">
        <v>0</v>
      </c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10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34</v>
      </c>
      <c r="CU272" s="53">
        <f t="shared" si="134"/>
        <v>0.64761904761904765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536</v>
      </c>
      <c r="E273" s="110" t="s">
        <v>511</v>
      </c>
      <c r="F273" s="110" t="s">
        <v>455</v>
      </c>
      <c r="G273" s="111" t="s">
        <v>523</v>
      </c>
      <c r="H273" s="111">
        <v>273</v>
      </c>
      <c r="I273" s="110" t="s">
        <v>696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>
        <v>0</v>
      </c>
      <c r="S273" s="102">
        <v>0</v>
      </c>
      <c r="T273" s="102">
        <v>0</v>
      </c>
      <c r="U273" s="102"/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>
        <v>11</v>
      </c>
      <c r="AH273" s="102">
        <v>0</v>
      </c>
      <c r="AI273" s="102">
        <v>0</v>
      </c>
      <c r="AJ273" s="102"/>
      <c r="AK273" s="46">
        <f t="shared" si="123"/>
        <v>82</v>
      </c>
      <c r="AL273" s="54">
        <v>14</v>
      </c>
      <c r="AM273" s="120">
        <f t="shared" si="124"/>
        <v>170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>
        <v>0</v>
      </c>
      <c r="AW273" s="102">
        <v>0</v>
      </c>
      <c r="AX273" s="102">
        <v>0</v>
      </c>
      <c r="AY273" s="102"/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>
        <v>0</v>
      </c>
      <c r="BL273" s="102">
        <v>0</v>
      </c>
      <c r="BM273" s="102">
        <v>0</v>
      </c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>
        <v>0</v>
      </c>
      <c r="CA273" s="102">
        <v>0</v>
      </c>
      <c r="CB273" s="102">
        <v>0</v>
      </c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11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90</v>
      </c>
      <c r="CU273" s="53">
        <f t="shared" si="134"/>
        <v>4.7368421052631575</v>
      </c>
    </row>
    <row r="274" spans="1:99" x14ac:dyDescent="0.3">
      <c r="A274" s="110" t="s">
        <v>5</v>
      </c>
      <c r="B274" s="110" t="s">
        <v>48</v>
      </c>
      <c r="C274" s="111">
        <v>870</v>
      </c>
      <c r="D274" s="110" t="s">
        <v>536</v>
      </c>
      <c r="E274" s="110" t="s">
        <v>511</v>
      </c>
      <c r="F274" s="110" t="s">
        <v>48</v>
      </c>
      <c r="G274" s="111" t="s">
        <v>525</v>
      </c>
      <c r="H274" s="111">
        <v>275</v>
      </c>
      <c r="I274" s="110" t="s">
        <v>697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>
        <v>18</v>
      </c>
      <c r="S274" s="102">
        <v>9</v>
      </c>
      <c r="T274" s="102">
        <v>10</v>
      </c>
      <c r="U274" s="102"/>
      <c r="V274" s="46">
        <f t="shared" si="121"/>
        <v>81</v>
      </c>
      <c r="W274" s="46">
        <v>220.5</v>
      </c>
      <c r="X274" s="120">
        <f t="shared" si="122"/>
        <v>374.5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>
        <v>49</v>
      </c>
      <c r="AH274" s="102">
        <v>11</v>
      </c>
      <c r="AI274" s="102">
        <v>6</v>
      </c>
      <c r="AJ274" s="102"/>
      <c r="AK274" s="46">
        <f t="shared" si="123"/>
        <v>349</v>
      </c>
      <c r="AL274" s="54">
        <v>166</v>
      </c>
      <c r="AM274" s="120">
        <f t="shared" si="124"/>
        <v>820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>
        <v>2</v>
      </c>
      <c r="AW274" s="102">
        <v>0</v>
      </c>
      <c r="AX274" s="102">
        <v>0</v>
      </c>
      <c r="AY274" s="102"/>
      <c r="AZ274" s="46">
        <f t="shared" si="125"/>
        <v>5</v>
      </c>
      <c r="BA274" s="54">
        <v>8</v>
      </c>
      <c r="BB274" s="120">
        <f t="shared" si="126"/>
        <v>18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>
        <v>0</v>
      </c>
      <c r="BL274" s="102">
        <v>0</v>
      </c>
      <c r="BM274" s="102">
        <v>0</v>
      </c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>
        <v>1</v>
      </c>
      <c r="CA274" s="102">
        <v>0</v>
      </c>
      <c r="CB274" s="102">
        <v>0</v>
      </c>
      <c r="CC274" s="102"/>
      <c r="CD274" s="51">
        <f t="shared" si="129"/>
        <v>4</v>
      </c>
      <c r="CE274" s="54">
        <v>8</v>
      </c>
      <c r="CF274" s="120">
        <f t="shared" si="130"/>
        <v>15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70</v>
      </c>
      <c r="CP274" s="94">
        <f t="shared" si="118"/>
        <v>20</v>
      </c>
      <c r="CQ274" s="94">
        <f t="shared" si="119"/>
        <v>16</v>
      </c>
      <c r="CR274" s="94">
        <f t="shared" si="120"/>
        <v>0</v>
      </c>
      <c r="CS274" s="52">
        <f t="shared" si="132"/>
        <v>403</v>
      </c>
      <c r="CT274" s="52">
        <f t="shared" si="133"/>
        <v>441</v>
      </c>
      <c r="CU274" s="53">
        <f t="shared" si="134"/>
        <v>1.0942928039702233</v>
      </c>
    </row>
    <row r="275" spans="1:99" x14ac:dyDescent="0.3">
      <c r="A275" s="110" t="s">
        <v>5</v>
      </c>
      <c r="B275" s="110" t="s">
        <v>105</v>
      </c>
      <c r="C275" s="111">
        <v>870</v>
      </c>
      <c r="D275" s="110" t="s">
        <v>536</v>
      </c>
      <c r="E275" s="110" t="s">
        <v>511</v>
      </c>
      <c r="F275" s="110" t="s">
        <v>48</v>
      </c>
      <c r="G275" s="111" t="s">
        <v>523</v>
      </c>
      <c r="H275" s="111">
        <v>276</v>
      </c>
      <c r="I275" s="110" t="s">
        <v>698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>
        <v>1</v>
      </c>
      <c r="T275" s="102">
        <v>0</v>
      </c>
      <c r="U275" s="102"/>
      <c r="V275" s="46">
        <f t="shared" si="121"/>
        <v>1</v>
      </c>
      <c r="W275" s="46">
        <v>3.5</v>
      </c>
      <c r="X275" s="120">
        <f t="shared" si="122"/>
        <v>5.5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>
        <v>3</v>
      </c>
      <c r="AH275" s="102">
        <v>8</v>
      </c>
      <c r="AI275" s="102">
        <v>2</v>
      </c>
      <c r="AJ275" s="102"/>
      <c r="AK275" s="46">
        <f t="shared" si="123"/>
        <v>55</v>
      </c>
      <c r="AL275" s="54">
        <v>116</v>
      </c>
      <c r="AM275" s="120">
        <f t="shared" si="124"/>
        <v>219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>
        <v>0</v>
      </c>
      <c r="AW275" s="102">
        <v>0</v>
      </c>
      <c r="AX275" s="102">
        <v>1</v>
      </c>
      <c r="AY275" s="102"/>
      <c r="AZ275" s="46">
        <f t="shared" si="125"/>
        <v>1</v>
      </c>
      <c r="BA275" s="54">
        <v>0.5</v>
      </c>
      <c r="BB275" s="120">
        <f t="shared" si="126"/>
        <v>2.5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>
        <v>0</v>
      </c>
      <c r="BL275" s="102">
        <v>0</v>
      </c>
      <c r="BM275" s="102">
        <v>0</v>
      </c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>
        <v>0</v>
      </c>
      <c r="CA275" s="102">
        <v>0</v>
      </c>
      <c r="CB275" s="102">
        <v>0</v>
      </c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3</v>
      </c>
      <c r="CP275" s="94">
        <f t="shared" si="118"/>
        <v>9</v>
      </c>
      <c r="CQ275" s="94">
        <f t="shared" si="119"/>
        <v>3</v>
      </c>
      <c r="CR275" s="94">
        <f t="shared" si="120"/>
        <v>0</v>
      </c>
      <c r="CS275" s="52">
        <f t="shared" si="132"/>
        <v>121</v>
      </c>
      <c r="CT275" s="52">
        <f t="shared" si="133"/>
        <v>57</v>
      </c>
      <c r="CU275" s="53">
        <f t="shared" si="134"/>
        <v>0.47107438016528924</v>
      </c>
    </row>
    <row r="276" spans="1:99" x14ac:dyDescent="0.3">
      <c r="A276" s="110" t="s">
        <v>5</v>
      </c>
      <c r="B276" s="110" t="s">
        <v>84</v>
      </c>
      <c r="C276" s="111">
        <v>870</v>
      </c>
      <c r="D276" s="110" t="s">
        <v>536</v>
      </c>
      <c r="E276" s="110" t="s">
        <v>502</v>
      </c>
      <c r="F276" s="110" t="s">
        <v>83</v>
      </c>
      <c r="G276" s="111" t="s">
        <v>523</v>
      </c>
      <c r="H276" s="111">
        <v>277</v>
      </c>
      <c r="I276" s="110" t="s">
        <v>87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>
        <v>0</v>
      </c>
      <c r="S276" s="102">
        <v>0</v>
      </c>
      <c r="T276" s="102">
        <v>0</v>
      </c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>
        <v>0</v>
      </c>
      <c r="AH276" s="102">
        <v>0</v>
      </c>
      <c r="AI276" s="102">
        <v>0</v>
      </c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>
        <v>0</v>
      </c>
      <c r="AW276" s="102">
        <v>0</v>
      </c>
      <c r="AX276" s="102">
        <v>0</v>
      </c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>
        <v>0</v>
      </c>
      <c r="BL276" s="102">
        <v>0</v>
      </c>
      <c r="BM276" s="102">
        <v>0</v>
      </c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>
        <v>0</v>
      </c>
      <c r="CA276" s="102">
        <v>0</v>
      </c>
      <c r="CB276" s="102">
        <v>0</v>
      </c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375</v>
      </c>
      <c r="C277" s="111">
        <v>870</v>
      </c>
      <c r="D277" s="110" t="s">
        <v>536</v>
      </c>
      <c r="E277" s="110" t="s">
        <v>502</v>
      </c>
      <c r="F277" s="110" t="s">
        <v>376</v>
      </c>
      <c r="G277" s="111" t="s">
        <v>523</v>
      </c>
      <c r="H277" s="111">
        <v>278</v>
      </c>
      <c r="I277" s="110" t="s">
        <v>374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>
        <v>0</v>
      </c>
      <c r="S277" s="102">
        <v>0</v>
      </c>
      <c r="T277" s="102">
        <v>0</v>
      </c>
      <c r="U277" s="102"/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>
        <v>4</v>
      </c>
      <c r="AH277" s="102">
        <v>0</v>
      </c>
      <c r="AI277" s="102">
        <v>0</v>
      </c>
      <c r="AJ277" s="102"/>
      <c r="AK277" s="46">
        <f t="shared" si="123"/>
        <v>12</v>
      </c>
      <c r="AL277" s="54">
        <v>29</v>
      </c>
      <c r="AM277" s="120">
        <f t="shared" si="124"/>
        <v>51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>
        <v>0</v>
      </c>
      <c r="AW277" s="102">
        <v>0</v>
      </c>
      <c r="AX277" s="102">
        <v>0</v>
      </c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>
        <v>0</v>
      </c>
      <c r="BL277" s="102">
        <v>0</v>
      </c>
      <c r="BM277" s="102">
        <v>0</v>
      </c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>
        <v>0</v>
      </c>
      <c r="CA277" s="102">
        <v>0</v>
      </c>
      <c r="CB277" s="102">
        <v>0</v>
      </c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4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20</v>
      </c>
      <c r="CU277" s="53">
        <f t="shared" si="134"/>
        <v>0.50632911392405067</v>
      </c>
    </row>
    <row r="278" spans="1:99" x14ac:dyDescent="0.3">
      <c r="A278" s="110" t="s">
        <v>5</v>
      </c>
      <c r="B278" s="110" t="s">
        <v>162</v>
      </c>
      <c r="C278" s="111">
        <v>870</v>
      </c>
      <c r="D278" s="110" t="s">
        <v>536</v>
      </c>
      <c r="E278" s="110" t="s">
        <v>502</v>
      </c>
      <c r="F278" s="110" t="s">
        <v>162</v>
      </c>
      <c r="G278" s="111" t="s">
        <v>523</v>
      </c>
      <c r="H278" s="111">
        <v>279</v>
      </c>
      <c r="I278" s="110" t="s">
        <v>165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3</v>
      </c>
      <c r="R278" s="102">
        <v>1</v>
      </c>
      <c r="S278" s="102">
        <v>0</v>
      </c>
      <c r="T278" s="102">
        <v>1</v>
      </c>
      <c r="U278" s="102"/>
      <c r="V278" s="46">
        <f t="shared" si="121"/>
        <v>21</v>
      </c>
      <c r="W278" s="46">
        <v>34.5</v>
      </c>
      <c r="X278" s="120">
        <f t="shared" si="122"/>
        <v>72.5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13</v>
      </c>
      <c r="AF278" s="102">
        <v>19</v>
      </c>
      <c r="AG278" s="102">
        <v>1</v>
      </c>
      <c r="AH278" s="102">
        <v>0</v>
      </c>
      <c r="AI278" s="102">
        <v>4</v>
      </c>
      <c r="AJ278" s="102"/>
      <c r="AK278" s="46">
        <f t="shared" si="123"/>
        <v>86</v>
      </c>
      <c r="AL278" s="54">
        <v>99</v>
      </c>
      <c r="AM278" s="120">
        <f t="shared" si="124"/>
        <v>261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>
        <v>0</v>
      </c>
      <c r="AW278" s="102">
        <v>0</v>
      </c>
      <c r="AX278" s="102">
        <v>0</v>
      </c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>
        <v>0</v>
      </c>
      <c r="BL278" s="102">
        <v>0</v>
      </c>
      <c r="BM278" s="102">
        <v>0</v>
      </c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2</v>
      </c>
      <c r="BY278" s="102">
        <v>1</v>
      </c>
      <c r="BZ278" s="102">
        <v>0</v>
      </c>
      <c r="CA278" s="102">
        <v>0</v>
      </c>
      <c r="CB278" s="102">
        <v>0</v>
      </c>
      <c r="CC278" s="102"/>
      <c r="CD278" s="51">
        <f t="shared" si="129"/>
        <v>5</v>
      </c>
      <c r="CE278" s="54">
        <v>1</v>
      </c>
      <c r="CF278" s="120">
        <f t="shared" si="130"/>
        <v>11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21</v>
      </c>
      <c r="CN278" s="94">
        <f t="shared" si="116"/>
        <v>23</v>
      </c>
      <c r="CO278" s="94">
        <f t="shared" si="117"/>
        <v>2</v>
      </c>
      <c r="CP278" s="94">
        <f t="shared" si="118"/>
        <v>0</v>
      </c>
      <c r="CQ278" s="94">
        <f t="shared" si="119"/>
        <v>5</v>
      </c>
      <c r="CR278" s="94">
        <f t="shared" si="120"/>
        <v>0</v>
      </c>
      <c r="CS278" s="52">
        <f t="shared" si="132"/>
        <v>135.5</v>
      </c>
      <c r="CT278" s="52">
        <f t="shared" si="133"/>
        <v>112</v>
      </c>
      <c r="CU278" s="53">
        <f t="shared" si="134"/>
        <v>0.82656826568265684</v>
      </c>
    </row>
    <row r="279" spans="1:99" x14ac:dyDescent="0.3">
      <c r="A279" s="110" t="s">
        <v>5</v>
      </c>
      <c r="B279" s="110" t="s">
        <v>162</v>
      </c>
      <c r="C279" s="111">
        <v>870</v>
      </c>
      <c r="D279" s="110" t="s">
        <v>536</v>
      </c>
      <c r="E279" s="110" t="s">
        <v>502</v>
      </c>
      <c r="F279" s="110" t="s">
        <v>162</v>
      </c>
      <c r="G279" s="111" t="s">
        <v>523</v>
      </c>
      <c r="H279" s="111">
        <v>280</v>
      </c>
      <c r="I279" s="110" t="s">
        <v>699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6</v>
      </c>
      <c r="Q279" s="102">
        <v>0</v>
      </c>
      <c r="R279" s="102">
        <v>3</v>
      </c>
      <c r="S279" s="102">
        <v>0</v>
      </c>
      <c r="T279" s="102">
        <v>0</v>
      </c>
      <c r="U279" s="102"/>
      <c r="V279" s="46">
        <f t="shared" si="121"/>
        <v>17</v>
      </c>
      <c r="W279" s="46">
        <v>75</v>
      </c>
      <c r="X279" s="120">
        <f t="shared" si="122"/>
        <v>106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15</v>
      </c>
      <c r="AF279" s="102">
        <v>16</v>
      </c>
      <c r="AG279" s="102">
        <v>13</v>
      </c>
      <c r="AH279" s="102">
        <v>12</v>
      </c>
      <c r="AI279" s="102">
        <v>4</v>
      </c>
      <c r="AJ279" s="102"/>
      <c r="AK279" s="46">
        <f t="shared" si="123"/>
        <v>125</v>
      </c>
      <c r="AL279" s="54">
        <v>12</v>
      </c>
      <c r="AM279" s="120">
        <f t="shared" si="124"/>
        <v>249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1</v>
      </c>
      <c r="AV279" s="102">
        <v>0</v>
      </c>
      <c r="AW279" s="102">
        <v>0</v>
      </c>
      <c r="AX279" s="102">
        <v>0</v>
      </c>
      <c r="AY279" s="102"/>
      <c r="AZ279" s="46">
        <f t="shared" si="125"/>
        <v>1</v>
      </c>
      <c r="BA279" s="54">
        <v>0.5</v>
      </c>
      <c r="BB279" s="120">
        <f t="shared" si="126"/>
        <v>2.5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>
        <v>0</v>
      </c>
      <c r="BL279" s="102">
        <v>0</v>
      </c>
      <c r="BM279" s="102">
        <v>0</v>
      </c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>
        <v>0</v>
      </c>
      <c r="CA279" s="102">
        <v>0</v>
      </c>
      <c r="CB279" s="102">
        <v>0</v>
      </c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21</v>
      </c>
      <c r="CN279" s="94">
        <f t="shared" si="116"/>
        <v>17</v>
      </c>
      <c r="CO279" s="94">
        <f t="shared" si="117"/>
        <v>16</v>
      </c>
      <c r="CP279" s="94">
        <f t="shared" si="118"/>
        <v>12</v>
      </c>
      <c r="CQ279" s="94">
        <f t="shared" si="119"/>
        <v>4</v>
      </c>
      <c r="CR279" s="94">
        <f t="shared" si="120"/>
        <v>0</v>
      </c>
      <c r="CS279" s="52">
        <f t="shared" si="132"/>
        <v>88.5</v>
      </c>
      <c r="CT279" s="52">
        <f t="shared" si="133"/>
        <v>145</v>
      </c>
      <c r="CU279" s="53">
        <f t="shared" si="134"/>
        <v>1.6384180790960452</v>
      </c>
    </row>
    <row r="280" spans="1:99" x14ac:dyDescent="0.3">
      <c r="A280" s="110" t="s">
        <v>5</v>
      </c>
      <c r="B280" s="110" t="s">
        <v>162</v>
      </c>
      <c r="C280" s="111">
        <v>870</v>
      </c>
      <c r="D280" s="110" t="s">
        <v>536</v>
      </c>
      <c r="E280" s="110" t="s">
        <v>502</v>
      </c>
      <c r="F280" s="110" t="s">
        <v>162</v>
      </c>
      <c r="G280" s="111" t="s">
        <v>523</v>
      </c>
      <c r="H280" s="111">
        <v>281</v>
      </c>
      <c r="I280" s="110" t="s">
        <v>167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5</v>
      </c>
      <c r="Q280" s="102">
        <v>8</v>
      </c>
      <c r="R280" s="102">
        <v>14</v>
      </c>
      <c r="S280" s="102">
        <v>11</v>
      </c>
      <c r="T280" s="102">
        <v>2</v>
      </c>
      <c r="U280" s="102"/>
      <c r="V280" s="46">
        <f t="shared" si="121"/>
        <v>91</v>
      </c>
      <c r="W280" s="46">
        <v>55.5</v>
      </c>
      <c r="X280" s="120">
        <f t="shared" si="122"/>
        <v>232.5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4</v>
      </c>
      <c r="AG280" s="102">
        <v>4</v>
      </c>
      <c r="AH280" s="102">
        <v>1</v>
      </c>
      <c r="AI280" s="102">
        <v>1</v>
      </c>
      <c r="AJ280" s="102"/>
      <c r="AK280" s="46">
        <f t="shared" si="123"/>
        <v>44</v>
      </c>
      <c r="AL280" s="54">
        <v>51.5</v>
      </c>
      <c r="AM280" s="120">
        <f t="shared" si="124"/>
        <v>134.5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>
        <v>0</v>
      </c>
      <c r="AW280" s="102">
        <v>0</v>
      </c>
      <c r="AX280" s="102">
        <v>0</v>
      </c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>
        <v>0</v>
      </c>
      <c r="BL280" s="102">
        <v>0</v>
      </c>
      <c r="BM280" s="102">
        <v>0</v>
      </c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1</v>
      </c>
      <c r="BY280" s="102">
        <v>0</v>
      </c>
      <c r="BZ280" s="102">
        <v>0</v>
      </c>
      <c r="CA280" s="102">
        <v>0</v>
      </c>
      <c r="CB280" s="102">
        <v>0</v>
      </c>
      <c r="CC280" s="102"/>
      <c r="CD280" s="51">
        <f t="shared" si="129"/>
        <v>3</v>
      </c>
      <c r="CE280" s="54">
        <v>1</v>
      </c>
      <c r="CF280" s="120">
        <f t="shared" si="130"/>
        <v>7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12</v>
      </c>
      <c r="CN280" s="94">
        <f t="shared" si="116"/>
        <v>12</v>
      </c>
      <c r="CO280" s="94">
        <f t="shared" si="117"/>
        <v>18</v>
      </c>
      <c r="CP280" s="94">
        <f t="shared" si="118"/>
        <v>12</v>
      </c>
      <c r="CQ280" s="94">
        <f t="shared" si="119"/>
        <v>3</v>
      </c>
      <c r="CR280" s="94">
        <f t="shared" si="120"/>
        <v>0</v>
      </c>
      <c r="CS280" s="52">
        <f t="shared" si="132"/>
        <v>111.5</v>
      </c>
      <c r="CT280" s="52">
        <f t="shared" si="133"/>
        <v>138</v>
      </c>
      <c r="CU280" s="53">
        <f t="shared" si="134"/>
        <v>1.2376681614349776</v>
      </c>
    </row>
    <row r="281" spans="1:99" x14ac:dyDescent="0.3">
      <c r="A281" s="110" t="s">
        <v>5</v>
      </c>
      <c r="B281" s="110" t="s">
        <v>162</v>
      </c>
      <c r="C281" s="111">
        <v>870</v>
      </c>
      <c r="D281" s="110" t="s">
        <v>536</v>
      </c>
      <c r="E281" s="110" t="s">
        <v>502</v>
      </c>
      <c r="F281" s="110" t="s">
        <v>162</v>
      </c>
      <c r="G281" s="111" t="s">
        <v>523</v>
      </c>
      <c r="H281" s="111">
        <v>282</v>
      </c>
      <c r="I281" s="110" t="s">
        <v>163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1</v>
      </c>
      <c r="R281" s="102">
        <v>1</v>
      </c>
      <c r="S281" s="102">
        <v>0</v>
      </c>
      <c r="T281" s="102">
        <v>0</v>
      </c>
      <c r="U281" s="102"/>
      <c r="V281" s="46">
        <f t="shared" si="121"/>
        <v>5</v>
      </c>
      <c r="W281" s="46">
        <v>42</v>
      </c>
      <c r="X281" s="120">
        <f t="shared" si="122"/>
        <v>51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>
        <v>0</v>
      </c>
      <c r="AH281" s="102">
        <v>0</v>
      </c>
      <c r="AI281" s="102">
        <v>1</v>
      </c>
      <c r="AJ281" s="102"/>
      <c r="AK281" s="46">
        <f t="shared" si="123"/>
        <v>15</v>
      </c>
      <c r="AL281" s="54">
        <v>39</v>
      </c>
      <c r="AM281" s="120">
        <f t="shared" si="124"/>
        <v>69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>
        <v>1</v>
      </c>
      <c r="AW281" s="102">
        <v>0</v>
      </c>
      <c r="AX281" s="102">
        <v>1</v>
      </c>
      <c r="AY281" s="102"/>
      <c r="AZ281" s="46">
        <f t="shared" si="125"/>
        <v>3</v>
      </c>
      <c r="BA281" s="54">
        <v>7</v>
      </c>
      <c r="BB281" s="120">
        <f t="shared" si="126"/>
        <v>13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>
        <v>0</v>
      </c>
      <c r="BL281" s="102">
        <v>0</v>
      </c>
      <c r="BM281" s="102">
        <v>0</v>
      </c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>
        <v>0</v>
      </c>
      <c r="CA281" s="102">
        <v>0</v>
      </c>
      <c r="CB281" s="102">
        <v>0</v>
      </c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1</v>
      </c>
      <c r="CO281" s="94">
        <f t="shared" si="117"/>
        <v>2</v>
      </c>
      <c r="CP281" s="94">
        <f t="shared" si="118"/>
        <v>0</v>
      </c>
      <c r="CQ281" s="94">
        <f t="shared" si="119"/>
        <v>2</v>
      </c>
      <c r="CR281" s="94">
        <f t="shared" si="120"/>
        <v>0</v>
      </c>
      <c r="CS281" s="52">
        <f t="shared" si="132"/>
        <v>88</v>
      </c>
      <c r="CT281" s="52">
        <f t="shared" si="133"/>
        <v>23</v>
      </c>
      <c r="CU281" s="53">
        <f t="shared" si="134"/>
        <v>0.26136363636363635</v>
      </c>
    </row>
    <row r="282" spans="1:99" x14ac:dyDescent="0.3">
      <c r="A282" s="110" t="s">
        <v>5</v>
      </c>
      <c r="B282" s="110" t="s">
        <v>181</v>
      </c>
      <c r="C282" s="111">
        <v>870</v>
      </c>
      <c r="D282" s="110" t="s">
        <v>536</v>
      </c>
      <c r="E282" s="110" t="s">
        <v>502</v>
      </c>
      <c r="F282" s="110" t="s">
        <v>180</v>
      </c>
      <c r="G282" s="111" t="s">
        <v>523</v>
      </c>
      <c r="H282" s="111">
        <v>283</v>
      </c>
      <c r="I282" s="110" t="s">
        <v>186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>
        <v>7</v>
      </c>
      <c r="S282" s="102">
        <v>14</v>
      </c>
      <c r="T282" s="102">
        <v>5</v>
      </c>
      <c r="U282" s="102"/>
      <c r="V282" s="46">
        <f t="shared" si="121"/>
        <v>147</v>
      </c>
      <c r="W282" s="46">
        <v>11.5</v>
      </c>
      <c r="X282" s="120">
        <f t="shared" si="122"/>
        <v>299.5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13</v>
      </c>
      <c r="AG282" s="102">
        <v>1</v>
      </c>
      <c r="AH282" s="102">
        <v>7</v>
      </c>
      <c r="AI282" s="102">
        <v>6</v>
      </c>
      <c r="AJ282" s="102"/>
      <c r="AK282" s="46">
        <f t="shared" si="123"/>
        <v>96</v>
      </c>
      <c r="AL282" s="54">
        <v>23.5</v>
      </c>
      <c r="AM282" s="120">
        <f t="shared" si="124"/>
        <v>202.5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>
        <v>0</v>
      </c>
      <c r="AW282" s="102">
        <v>0</v>
      </c>
      <c r="AX282" s="102">
        <v>0</v>
      </c>
      <c r="AY282" s="102"/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>
        <v>0</v>
      </c>
      <c r="BL282" s="102">
        <v>0</v>
      </c>
      <c r="BM282" s="102">
        <v>0</v>
      </c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>
        <v>0</v>
      </c>
      <c r="CA282" s="102">
        <v>0</v>
      </c>
      <c r="CB282" s="102">
        <v>0</v>
      </c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19</v>
      </c>
      <c r="CO282" s="94">
        <f t="shared" si="117"/>
        <v>8</v>
      </c>
      <c r="CP282" s="94">
        <f t="shared" si="118"/>
        <v>21</v>
      </c>
      <c r="CQ282" s="94">
        <f t="shared" si="119"/>
        <v>11</v>
      </c>
      <c r="CR282" s="94">
        <f t="shared" si="120"/>
        <v>0</v>
      </c>
      <c r="CS282" s="52">
        <f t="shared" si="132"/>
        <v>36.5</v>
      </c>
      <c r="CT282" s="52">
        <f t="shared" si="133"/>
        <v>251</v>
      </c>
      <c r="CU282" s="53">
        <f t="shared" si="134"/>
        <v>6.8767123287671232</v>
      </c>
    </row>
    <row r="283" spans="1:99" x14ac:dyDescent="0.3">
      <c r="A283" s="110" t="s">
        <v>5</v>
      </c>
      <c r="B283" s="110" t="s">
        <v>181</v>
      </c>
      <c r="C283" s="111">
        <v>870</v>
      </c>
      <c r="D283" s="110" t="s">
        <v>536</v>
      </c>
      <c r="E283" s="110" t="s">
        <v>502</v>
      </c>
      <c r="F283" s="110" t="s">
        <v>180</v>
      </c>
      <c r="G283" s="111" t="s">
        <v>523</v>
      </c>
      <c r="H283" s="111">
        <v>284</v>
      </c>
      <c r="I283" s="110" t="s">
        <v>183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>
        <v>4</v>
      </c>
      <c r="S283" s="102">
        <v>3</v>
      </c>
      <c r="T283" s="102">
        <v>3</v>
      </c>
      <c r="U283" s="102"/>
      <c r="V283" s="46">
        <f t="shared" si="121"/>
        <v>58</v>
      </c>
      <c r="W283" s="46">
        <v>47.5</v>
      </c>
      <c r="X283" s="120">
        <f t="shared" si="122"/>
        <v>156.5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>
        <v>0</v>
      </c>
      <c r="AH283" s="102">
        <v>0</v>
      </c>
      <c r="AI283" s="102">
        <v>2</v>
      </c>
      <c r="AJ283" s="102"/>
      <c r="AK283" s="46">
        <f t="shared" si="123"/>
        <v>24</v>
      </c>
      <c r="AL283" s="54">
        <v>7.5</v>
      </c>
      <c r="AM283" s="120">
        <f t="shared" si="124"/>
        <v>54.5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>
        <v>1</v>
      </c>
      <c r="AW283" s="102">
        <v>0</v>
      </c>
      <c r="AX283" s="102">
        <v>0</v>
      </c>
      <c r="AY283" s="102"/>
      <c r="AZ283" s="46">
        <f t="shared" si="125"/>
        <v>2</v>
      </c>
      <c r="BA283" s="54">
        <v>0.5</v>
      </c>
      <c r="BB283" s="120">
        <f t="shared" si="126"/>
        <v>4.5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>
        <v>0</v>
      </c>
      <c r="BL283" s="102">
        <v>0</v>
      </c>
      <c r="BM283" s="102">
        <v>0</v>
      </c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>
        <v>0</v>
      </c>
      <c r="CA283" s="102">
        <v>0</v>
      </c>
      <c r="CB283" s="102">
        <v>0</v>
      </c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5</v>
      </c>
      <c r="CP283" s="94">
        <f t="shared" si="118"/>
        <v>3</v>
      </c>
      <c r="CQ283" s="94">
        <f t="shared" si="119"/>
        <v>5</v>
      </c>
      <c r="CR283" s="94">
        <f t="shared" si="120"/>
        <v>0</v>
      </c>
      <c r="CS283" s="52">
        <f t="shared" si="132"/>
        <v>56.5</v>
      </c>
      <c r="CT283" s="52">
        <f t="shared" si="133"/>
        <v>85</v>
      </c>
      <c r="CU283" s="53">
        <f t="shared" si="134"/>
        <v>1.5044247787610618</v>
      </c>
    </row>
    <row r="284" spans="1:99" x14ac:dyDescent="0.3">
      <c r="A284" s="110" t="s">
        <v>5</v>
      </c>
      <c r="B284" s="110" t="s">
        <v>181</v>
      </c>
      <c r="C284" s="111">
        <v>870</v>
      </c>
      <c r="D284" s="110" t="s">
        <v>536</v>
      </c>
      <c r="E284" s="110" t="s">
        <v>502</v>
      </c>
      <c r="F284" s="110" t="s">
        <v>180</v>
      </c>
      <c r="G284" s="111" t="s">
        <v>543</v>
      </c>
      <c r="H284" s="111">
        <v>285</v>
      </c>
      <c r="I284" s="110" t="s">
        <v>700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>
        <v>3</v>
      </c>
      <c r="S284" s="102">
        <v>4</v>
      </c>
      <c r="T284" s="102">
        <v>7</v>
      </c>
      <c r="U284" s="102"/>
      <c r="V284" s="46">
        <f t="shared" si="121"/>
        <v>121</v>
      </c>
      <c r="W284" s="46">
        <v>93.5</v>
      </c>
      <c r="X284" s="120">
        <f t="shared" si="122"/>
        <v>310.5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13</v>
      </c>
      <c r="AG284" s="102">
        <v>13</v>
      </c>
      <c r="AH284" s="102">
        <v>13</v>
      </c>
      <c r="AI284" s="102">
        <v>28</v>
      </c>
      <c r="AJ284" s="102"/>
      <c r="AK284" s="46">
        <f t="shared" si="123"/>
        <v>179</v>
      </c>
      <c r="AL284" s="54">
        <v>16</v>
      </c>
      <c r="AM284" s="120">
        <f t="shared" si="124"/>
        <v>351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>
        <v>0</v>
      </c>
      <c r="AW284" s="102">
        <v>0</v>
      </c>
      <c r="AX284" s="102">
        <v>0</v>
      </c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>
        <v>0</v>
      </c>
      <c r="BL284" s="102">
        <v>0</v>
      </c>
      <c r="BM284" s="102">
        <v>0</v>
      </c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>
        <v>0</v>
      </c>
      <c r="CA284" s="102">
        <v>0</v>
      </c>
      <c r="CB284" s="102">
        <v>2</v>
      </c>
      <c r="CC284" s="102"/>
      <c r="CD284" s="51">
        <f t="shared" si="129"/>
        <v>6</v>
      </c>
      <c r="CE284" s="54">
        <v>0</v>
      </c>
      <c r="CF284" s="120">
        <f t="shared" si="130"/>
        <v>12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19</v>
      </c>
      <c r="CO284" s="94">
        <f t="shared" si="117"/>
        <v>16</v>
      </c>
      <c r="CP284" s="94">
        <f t="shared" si="118"/>
        <v>17</v>
      </c>
      <c r="CQ284" s="94">
        <f t="shared" si="119"/>
        <v>37</v>
      </c>
      <c r="CR284" s="94">
        <f t="shared" si="120"/>
        <v>0</v>
      </c>
      <c r="CS284" s="52">
        <f t="shared" si="132"/>
        <v>114</v>
      </c>
      <c r="CT284" s="52">
        <f t="shared" si="133"/>
        <v>307</v>
      </c>
      <c r="CU284" s="53">
        <f t="shared" si="134"/>
        <v>2.692982456140351</v>
      </c>
    </row>
    <row r="285" spans="1:99" x14ac:dyDescent="0.3">
      <c r="A285" s="110" t="s">
        <v>5</v>
      </c>
      <c r="B285" s="110" t="s">
        <v>181</v>
      </c>
      <c r="C285" s="111">
        <v>870</v>
      </c>
      <c r="D285" s="110" t="s">
        <v>536</v>
      </c>
      <c r="E285" s="110" t="s">
        <v>502</v>
      </c>
      <c r="F285" s="110" t="s">
        <v>180</v>
      </c>
      <c r="G285" s="111" t="s">
        <v>523</v>
      </c>
      <c r="H285" s="111">
        <v>286</v>
      </c>
      <c r="I285" s="110" t="s">
        <v>701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1</v>
      </c>
      <c r="R285" s="102">
        <v>3</v>
      </c>
      <c r="S285" s="102">
        <v>1</v>
      </c>
      <c r="T285" s="102">
        <v>0</v>
      </c>
      <c r="U285" s="102"/>
      <c r="V285" s="46">
        <f t="shared" si="121"/>
        <v>129</v>
      </c>
      <c r="W285" s="46">
        <v>58.5</v>
      </c>
      <c r="X285" s="120">
        <f t="shared" si="122"/>
        <v>290.5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4</v>
      </c>
      <c r="AG285" s="102">
        <v>2</v>
      </c>
      <c r="AH285" s="102">
        <v>2</v>
      </c>
      <c r="AI285" s="102">
        <v>3</v>
      </c>
      <c r="AJ285" s="102"/>
      <c r="AK285" s="46">
        <f t="shared" si="123"/>
        <v>23</v>
      </c>
      <c r="AL285" s="54">
        <v>34</v>
      </c>
      <c r="AM285" s="120">
        <f t="shared" si="124"/>
        <v>75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>
        <v>0</v>
      </c>
      <c r="AW285" s="102">
        <v>0</v>
      </c>
      <c r="AX285" s="102">
        <v>0</v>
      </c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>
        <v>0</v>
      </c>
      <c r="BL285" s="102">
        <v>0</v>
      </c>
      <c r="BM285" s="102">
        <v>0</v>
      </c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>
        <v>0</v>
      </c>
      <c r="CA285" s="102">
        <v>0</v>
      </c>
      <c r="CB285" s="102">
        <v>0</v>
      </c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5</v>
      </c>
      <c r="CO285" s="94">
        <f t="shared" si="117"/>
        <v>5</v>
      </c>
      <c r="CP285" s="94">
        <f t="shared" si="118"/>
        <v>3</v>
      </c>
      <c r="CQ285" s="94">
        <f t="shared" si="119"/>
        <v>3</v>
      </c>
      <c r="CR285" s="94">
        <f t="shared" si="120"/>
        <v>0</v>
      </c>
      <c r="CS285" s="52">
        <f t="shared" si="132"/>
        <v>107</v>
      </c>
      <c r="CT285" s="52">
        <f t="shared" si="133"/>
        <v>155</v>
      </c>
      <c r="CU285" s="53">
        <f t="shared" si="134"/>
        <v>1.4485981308411215</v>
      </c>
    </row>
    <row r="286" spans="1:99" x14ac:dyDescent="0.3">
      <c r="A286" s="110" t="s">
        <v>249</v>
      </c>
      <c r="B286" s="110" t="s">
        <v>330</v>
      </c>
      <c r="C286" s="111">
        <v>870</v>
      </c>
      <c r="D286" s="110" t="s">
        <v>536</v>
      </c>
      <c r="E286" s="110" t="s">
        <v>502</v>
      </c>
      <c r="F286" s="110" t="s">
        <v>249</v>
      </c>
      <c r="G286" s="111" t="s">
        <v>523</v>
      </c>
      <c r="H286" s="111">
        <v>287</v>
      </c>
      <c r="I286" s="110" t="s">
        <v>329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>
        <v>5</v>
      </c>
      <c r="S286" s="102">
        <v>0</v>
      </c>
      <c r="T286" s="102">
        <v>0</v>
      </c>
      <c r="U286" s="102"/>
      <c r="V286" s="46">
        <f t="shared" si="121"/>
        <v>78</v>
      </c>
      <c r="W286" s="46">
        <v>4.5</v>
      </c>
      <c r="X286" s="120">
        <f t="shared" si="122"/>
        <v>135.5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>
        <v>0</v>
      </c>
      <c r="AH286" s="102">
        <v>0</v>
      </c>
      <c r="AI286" s="102">
        <v>0</v>
      </c>
      <c r="AJ286" s="102"/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>
        <v>0</v>
      </c>
      <c r="AW286" s="102">
        <v>0</v>
      </c>
      <c r="AX286" s="102">
        <v>0</v>
      </c>
      <c r="AY286" s="102"/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>
        <v>0</v>
      </c>
      <c r="BL286" s="102">
        <v>0</v>
      </c>
      <c r="BM286" s="102">
        <v>0</v>
      </c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>
        <v>0</v>
      </c>
      <c r="CA286" s="102">
        <v>0</v>
      </c>
      <c r="CB286" s="102">
        <v>0</v>
      </c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5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97</v>
      </c>
      <c r="CU286" s="53">
        <f t="shared" si="134"/>
        <v>0.80833333333333335</v>
      </c>
    </row>
    <row r="287" spans="1:99" x14ac:dyDescent="0.3">
      <c r="A287" s="110" t="s">
        <v>191</v>
      </c>
      <c r="B287" s="110" t="s">
        <v>361</v>
      </c>
      <c r="C287" s="111">
        <v>1714</v>
      </c>
      <c r="D287" s="110" t="s">
        <v>577</v>
      </c>
      <c r="E287" s="110" t="s">
        <v>191</v>
      </c>
      <c r="F287" s="110" t="s">
        <v>363</v>
      </c>
      <c r="G287" s="111" t="s">
        <v>543</v>
      </c>
      <c r="H287" s="111">
        <v>288</v>
      </c>
      <c r="I287" s="110" t="s">
        <v>360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>
        <v>0</v>
      </c>
      <c r="S287" s="102">
        <v>0</v>
      </c>
      <c r="T287" s="102">
        <v>2</v>
      </c>
      <c r="U287" s="102"/>
      <c r="V287" s="46">
        <f t="shared" si="121"/>
        <v>21</v>
      </c>
      <c r="W287" s="46">
        <v>44</v>
      </c>
      <c r="X287" s="120">
        <f t="shared" si="122"/>
        <v>84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25</v>
      </c>
      <c r="AG287" s="102">
        <v>36</v>
      </c>
      <c r="AH287" s="102">
        <v>4</v>
      </c>
      <c r="AI287" s="102">
        <v>13</v>
      </c>
      <c r="AJ287" s="102"/>
      <c r="AK287" s="46">
        <f t="shared" si="123"/>
        <v>245</v>
      </c>
      <c r="AL287" s="54">
        <v>48.5</v>
      </c>
      <c r="AM287" s="120">
        <f t="shared" si="124"/>
        <v>501.5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>
        <v>0</v>
      </c>
      <c r="AW287" s="102">
        <v>0</v>
      </c>
      <c r="AX287" s="102">
        <v>0</v>
      </c>
      <c r="AY287" s="102"/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>
        <v>0</v>
      </c>
      <c r="BL287" s="102">
        <v>0</v>
      </c>
      <c r="BM287" s="102">
        <v>0</v>
      </c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10</v>
      </c>
      <c r="BZ287" s="102">
        <v>4</v>
      </c>
      <c r="CA287" s="102">
        <v>0</v>
      </c>
      <c r="CB287" s="102">
        <v>0</v>
      </c>
      <c r="CC287" s="102"/>
      <c r="CD287" s="51">
        <f t="shared" si="129"/>
        <v>64</v>
      </c>
      <c r="CE287" s="54">
        <v>1.5</v>
      </c>
      <c r="CF287" s="120">
        <f t="shared" si="130"/>
        <v>125.5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38</v>
      </c>
      <c r="CO287" s="94">
        <f t="shared" si="117"/>
        <v>40</v>
      </c>
      <c r="CP287" s="94">
        <f t="shared" si="118"/>
        <v>4</v>
      </c>
      <c r="CQ287" s="94">
        <f t="shared" si="119"/>
        <v>15</v>
      </c>
      <c r="CR287" s="94">
        <f t="shared" si="120"/>
        <v>0</v>
      </c>
      <c r="CS287" s="52">
        <f t="shared" si="132"/>
        <v>95.5</v>
      </c>
      <c r="CT287" s="52">
        <f t="shared" si="133"/>
        <v>340</v>
      </c>
      <c r="CU287" s="53">
        <f t="shared" si="134"/>
        <v>3.5602094240837698</v>
      </c>
    </row>
    <row r="288" spans="1:99" x14ac:dyDescent="0.3">
      <c r="A288" s="110" t="s">
        <v>191</v>
      </c>
      <c r="B288" s="110" t="s">
        <v>336</v>
      </c>
      <c r="C288" s="111">
        <v>1714</v>
      </c>
      <c r="D288" s="110" t="s">
        <v>577</v>
      </c>
      <c r="E288" s="110" t="s">
        <v>191</v>
      </c>
      <c r="F288" s="110" t="s">
        <v>340</v>
      </c>
      <c r="G288" s="111" t="s">
        <v>523</v>
      </c>
      <c r="H288" s="111">
        <v>289</v>
      </c>
      <c r="I288" s="110" t="s">
        <v>341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>
        <v>4</v>
      </c>
      <c r="S288" s="102">
        <v>2</v>
      </c>
      <c r="T288" s="102">
        <v>0</v>
      </c>
      <c r="U288" s="102"/>
      <c r="V288" s="46">
        <f t="shared" si="121"/>
        <v>23</v>
      </c>
      <c r="W288" s="46">
        <v>144.5</v>
      </c>
      <c r="X288" s="120">
        <f t="shared" si="122"/>
        <v>187.5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>
        <v>8</v>
      </c>
      <c r="AH288" s="102">
        <v>12</v>
      </c>
      <c r="AI288" s="102">
        <v>0</v>
      </c>
      <c r="AJ288" s="102"/>
      <c r="AK288" s="46">
        <f t="shared" si="123"/>
        <v>60</v>
      </c>
      <c r="AL288" s="54">
        <v>103</v>
      </c>
      <c r="AM288" s="120">
        <f t="shared" si="124"/>
        <v>214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1</v>
      </c>
      <c r="AV288" s="102">
        <v>0</v>
      </c>
      <c r="AW288" s="102">
        <v>0</v>
      </c>
      <c r="AX288" s="102">
        <v>0</v>
      </c>
      <c r="AY288" s="102"/>
      <c r="AZ288" s="46">
        <f t="shared" si="125"/>
        <v>2</v>
      </c>
      <c r="BA288" s="54">
        <v>2</v>
      </c>
      <c r="BB288" s="120">
        <f t="shared" si="126"/>
        <v>5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>
        <v>0</v>
      </c>
      <c r="BL288" s="102">
        <v>0</v>
      </c>
      <c r="BM288" s="102">
        <v>0</v>
      </c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>
        <v>0</v>
      </c>
      <c r="CA288" s="102">
        <v>0</v>
      </c>
      <c r="CB288" s="102">
        <v>13</v>
      </c>
      <c r="CC288" s="102"/>
      <c r="CD288" s="51">
        <f t="shared" si="129"/>
        <v>20</v>
      </c>
      <c r="CE288" s="54">
        <v>17</v>
      </c>
      <c r="CF288" s="120">
        <f t="shared" si="130"/>
        <v>57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7</v>
      </c>
      <c r="CO288" s="94">
        <f t="shared" si="117"/>
        <v>12</v>
      </c>
      <c r="CP288" s="94">
        <f t="shared" si="118"/>
        <v>14</v>
      </c>
      <c r="CQ288" s="94">
        <f t="shared" si="119"/>
        <v>13</v>
      </c>
      <c r="CR288" s="94">
        <f t="shared" si="120"/>
        <v>0</v>
      </c>
      <c r="CS288" s="52">
        <f t="shared" si="132"/>
        <v>266.5</v>
      </c>
      <c r="CT288" s="52">
        <f t="shared" si="133"/>
        <v>105</v>
      </c>
      <c r="CU288" s="53">
        <f t="shared" si="134"/>
        <v>0.39399624765478425</v>
      </c>
    </row>
    <row r="289" spans="1:99" x14ac:dyDescent="0.3">
      <c r="A289" s="110" t="s">
        <v>569</v>
      </c>
      <c r="B289" s="110" t="s">
        <v>287</v>
      </c>
      <c r="C289" s="111">
        <v>870</v>
      </c>
      <c r="D289" s="110" t="s">
        <v>536</v>
      </c>
      <c r="E289" s="110" t="s">
        <v>254</v>
      </c>
      <c r="F289" s="110" t="s">
        <v>287</v>
      </c>
      <c r="G289" s="111" t="s">
        <v>523</v>
      </c>
      <c r="H289" s="111">
        <v>290</v>
      </c>
      <c r="I289" s="110" t="s">
        <v>290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>
        <v>10</v>
      </c>
      <c r="S289" s="102">
        <v>5</v>
      </c>
      <c r="T289" s="102">
        <v>0</v>
      </c>
      <c r="U289" s="102"/>
      <c r="V289" s="46">
        <f t="shared" si="121"/>
        <v>173</v>
      </c>
      <c r="W289" s="46">
        <v>37</v>
      </c>
      <c r="X289" s="120">
        <f t="shared" si="122"/>
        <v>364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22</v>
      </c>
      <c r="AG289" s="102">
        <v>33</v>
      </c>
      <c r="AH289" s="102">
        <v>16</v>
      </c>
      <c r="AI289" s="102">
        <v>15</v>
      </c>
      <c r="AJ289" s="102"/>
      <c r="AK289" s="46">
        <f t="shared" si="123"/>
        <v>250</v>
      </c>
      <c r="AL289" s="54">
        <v>104.5</v>
      </c>
      <c r="AM289" s="120">
        <f t="shared" si="124"/>
        <v>573.5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>
        <v>0</v>
      </c>
      <c r="AW289" s="102">
        <v>0</v>
      </c>
      <c r="AX289" s="102">
        <v>0</v>
      </c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>
        <v>0</v>
      </c>
      <c r="BL289" s="102">
        <v>0</v>
      </c>
      <c r="BM289" s="102">
        <v>0</v>
      </c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>
        <v>0</v>
      </c>
      <c r="CA289" s="102">
        <v>0</v>
      </c>
      <c r="CB289" s="102">
        <v>0</v>
      </c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30</v>
      </c>
      <c r="CO289" s="94">
        <f t="shared" si="117"/>
        <v>43</v>
      </c>
      <c r="CP289" s="94">
        <f t="shared" si="118"/>
        <v>21</v>
      </c>
      <c r="CQ289" s="94">
        <f t="shared" si="119"/>
        <v>15</v>
      </c>
      <c r="CR289" s="94">
        <f t="shared" si="120"/>
        <v>0</v>
      </c>
      <c r="CS289" s="52">
        <f t="shared" si="132"/>
        <v>143.5</v>
      </c>
      <c r="CT289" s="52">
        <f t="shared" si="133"/>
        <v>424</v>
      </c>
      <c r="CU289" s="53">
        <f t="shared" si="134"/>
        <v>2.9547038327526134</v>
      </c>
    </row>
    <row r="290" spans="1:99" x14ac:dyDescent="0.3">
      <c r="A290" s="110" t="s">
        <v>569</v>
      </c>
      <c r="B290" s="110" t="s">
        <v>378</v>
      </c>
      <c r="C290" s="111">
        <v>870</v>
      </c>
      <c r="D290" s="110" t="s">
        <v>536</v>
      </c>
      <c r="E290" s="110" t="s">
        <v>254</v>
      </c>
      <c r="F290" s="110" t="s">
        <v>457</v>
      </c>
      <c r="G290" s="111" t="s">
        <v>525</v>
      </c>
      <c r="H290" s="111">
        <v>291</v>
      </c>
      <c r="I290" s="110" t="s">
        <v>702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>
        <v>6</v>
      </c>
      <c r="S290" s="102">
        <v>23</v>
      </c>
      <c r="T290" s="102">
        <v>4</v>
      </c>
      <c r="U290" s="102"/>
      <c r="V290" s="46">
        <f t="shared" si="121"/>
        <v>158</v>
      </c>
      <c r="W290" s="46">
        <v>26.5</v>
      </c>
      <c r="X290" s="120">
        <f t="shared" si="122"/>
        <v>297.5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>
        <v>4</v>
      </c>
      <c r="AH290" s="102">
        <v>25</v>
      </c>
      <c r="AI290" s="102">
        <v>16</v>
      </c>
      <c r="AJ290" s="102"/>
      <c r="AK290" s="46">
        <f t="shared" si="123"/>
        <v>99</v>
      </c>
      <c r="AL290" s="54">
        <v>129</v>
      </c>
      <c r="AM290" s="120">
        <f t="shared" si="124"/>
        <v>316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>
        <v>1</v>
      </c>
      <c r="AW290" s="102">
        <v>1</v>
      </c>
      <c r="AX290" s="102">
        <v>0</v>
      </c>
      <c r="AY290" s="102"/>
      <c r="AZ290" s="46">
        <f t="shared" si="125"/>
        <v>4</v>
      </c>
      <c r="BA290" s="54">
        <v>1.5</v>
      </c>
      <c r="BB290" s="120">
        <f t="shared" si="126"/>
        <v>8.5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>
        <v>0</v>
      </c>
      <c r="BL290" s="102">
        <v>0</v>
      </c>
      <c r="BM290" s="102">
        <v>0</v>
      </c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>
        <v>0</v>
      </c>
      <c r="CA290" s="102">
        <v>4</v>
      </c>
      <c r="CB290" s="102">
        <v>0</v>
      </c>
      <c r="CC290" s="102"/>
      <c r="CD290" s="51">
        <f t="shared" si="129"/>
        <v>14</v>
      </c>
      <c r="CE290" s="54">
        <v>1</v>
      </c>
      <c r="CF290" s="120">
        <f t="shared" si="130"/>
        <v>25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11</v>
      </c>
      <c r="CP290" s="94">
        <f t="shared" si="118"/>
        <v>53</v>
      </c>
      <c r="CQ290" s="94">
        <f t="shared" si="119"/>
        <v>20</v>
      </c>
      <c r="CR290" s="94">
        <f t="shared" si="120"/>
        <v>0</v>
      </c>
      <c r="CS290" s="52">
        <f t="shared" si="132"/>
        <v>158.5</v>
      </c>
      <c r="CT290" s="52">
        <f t="shared" si="133"/>
        <v>275</v>
      </c>
      <c r="CU290" s="53">
        <f t="shared" si="134"/>
        <v>1.7350157728706626</v>
      </c>
    </row>
    <row r="291" spans="1:99" x14ac:dyDescent="0.3">
      <c r="A291" s="110" t="s">
        <v>569</v>
      </c>
      <c r="B291" s="110" t="s">
        <v>254</v>
      </c>
      <c r="C291" s="111">
        <v>870</v>
      </c>
      <c r="D291" s="110" t="s">
        <v>536</v>
      </c>
      <c r="E291" s="110" t="s">
        <v>254</v>
      </c>
      <c r="F291" s="110" t="s">
        <v>457</v>
      </c>
      <c r="G291" s="111" t="s">
        <v>523</v>
      </c>
      <c r="H291" s="111">
        <v>292</v>
      </c>
      <c r="I291" s="110" t="s">
        <v>703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>
        <v>0</v>
      </c>
      <c r="S291" s="102">
        <v>0</v>
      </c>
      <c r="T291" s="102">
        <v>0</v>
      </c>
      <c r="U291" s="102"/>
      <c r="V291" s="46">
        <f t="shared" si="121"/>
        <v>59</v>
      </c>
      <c r="W291" s="46">
        <v>21</v>
      </c>
      <c r="X291" s="120">
        <f t="shared" si="122"/>
        <v>136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>
        <v>0</v>
      </c>
      <c r="AH291" s="102">
        <v>0</v>
      </c>
      <c r="AI291" s="102">
        <v>0</v>
      </c>
      <c r="AJ291" s="102"/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>
        <v>0</v>
      </c>
      <c r="AW291" s="102">
        <v>0</v>
      </c>
      <c r="AX291" s="102">
        <v>0</v>
      </c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>
        <v>0</v>
      </c>
      <c r="BL291" s="102">
        <v>0</v>
      </c>
      <c r="BM291" s="102">
        <v>0</v>
      </c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>
        <v>0</v>
      </c>
      <c r="CA291" s="102">
        <v>0</v>
      </c>
      <c r="CB291" s="102">
        <v>0</v>
      </c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79</v>
      </c>
      <c r="CU291" s="53">
        <f t="shared" si="134"/>
        <v>2.1351351351351351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536</v>
      </c>
      <c r="E292" s="110" t="s">
        <v>11</v>
      </c>
      <c r="F292" s="110" t="s">
        <v>11</v>
      </c>
      <c r="G292" s="111" t="s">
        <v>523</v>
      </c>
      <c r="H292" s="111">
        <v>293</v>
      </c>
      <c r="I292" s="110" t="s">
        <v>264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>
        <v>1</v>
      </c>
      <c r="S292" s="102">
        <v>1</v>
      </c>
      <c r="T292" s="102">
        <v>0</v>
      </c>
      <c r="U292" s="102"/>
      <c r="V292" s="46">
        <f t="shared" si="121"/>
        <v>7</v>
      </c>
      <c r="W292" s="46">
        <v>4.5</v>
      </c>
      <c r="X292" s="120">
        <f t="shared" si="122"/>
        <v>18.5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>
        <v>1</v>
      </c>
      <c r="AH292" s="102">
        <v>2</v>
      </c>
      <c r="AI292" s="102">
        <v>0</v>
      </c>
      <c r="AJ292" s="102"/>
      <c r="AK292" s="46">
        <f t="shared" si="123"/>
        <v>5</v>
      </c>
      <c r="AL292" s="54">
        <v>8.5</v>
      </c>
      <c r="AM292" s="120">
        <f t="shared" si="124"/>
        <v>18.5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>
        <v>0</v>
      </c>
      <c r="AW292" s="102">
        <v>0</v>
      </c>
      <c r="AX292" s="102">
        <v>0</v>
      </c>
      <c r="AY292" s="102"/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>
        <v>0</v>
      </c>
      <c r="BL292" s="102">
        <v>0</v>
      </c>
      <c r="BM292" s="102">
        <v>0</v>
      </c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>
        <v>0</v>
      </c>
      <c r="CA292" s="102">
        <v>0</v>
      </c>
      <c r="CB292" s="102">
        <v>0</v>
      </c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2</v>
      </c>
      <c r="CP292" s="94">
        <f t="shared" si="118"/>
        <v>3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18</v>
      </c>
      <c r="CU292" s="53">
        <f t="shared" si="134"/>
        <v>1.2857142857142858</v>
      </c>
    </row>
    <row r="293" spans="1:99" x14ac:dyDescent="0.3">
      <c r="A293" s="110" t="s">
        <v>69</v>
      </c>
      <c r="B293" s="110" t="s">
        <v>70</v>
      </c>
      <c r="C293" s="111">
        <v>1672</v>
      </c>
      <c r="D293" s="110" t="s">
        <v>609</v>
      </c>
      <c r="E293" s="110" t="s">
        <v>69</v>
      </c>
      <c r="F293" s="110" t="s">
        <v>70</v>
      </c>
      <c r="G293" s="111" t="s">
        <v>523</v>
      </c>
      <c r="H293" s="111">
        <v>294</v>
      </c>
      <c r="I293" s="110" t="s">
        <v>704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>
        <v>0</v>
      </c>
      <c r="S293" s="102">
        <v>0</v>
      </c>
      <c r="T293" s="102">
        <v>0</v>
      </c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>
        <v>0</v>
      </c>
      <c r="AH293" s="102">
        <v>0</v>
      </c>
      <c r="AI293" s="102">
        <v>0</v>
      </c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>
        <v>0</v>
      </c>
      <c r="AW293" s="102">
        <v>0</v>
      </c>
      <c r="AX293" s="102">
        <v>0</v>
      </c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>
        <v>0</v>
      </c>
      <c r="BL293" s="102">
        <v>0</v>
      </c>
      <c r="BM293" s="102">
        <v>0</v>
      </c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>
        <v>0</v>
      </c>
      <c r="CA293" s="102">
        <v>0</v>
      </c>
      <c r="CB293" s="102">
        <v>0</v>
      </c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69</v>
      </c>
      <c r="B294" s="110" t="s">
        <v>70</v>
      </c>
      <c r="C294" s="111">
        <v>1672</v>
      </c>
      <c r="D294" s="110" t="s">
        <v>609</v>
      </c>
      <c r="E294" s="110" t="s">
        <v>69</v>
      </c>
      <c r="F294" s="110" t="s">
        <v>70</v>
      </c>
      <c r="G294" s="111" t="s">
        <v>523</v>
      </c>
      <c r="H294" s="111">
        <v>295</v>
      </c>
      <c r="I294" s="110" t="s">
        <v>705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>
        <v>5</v>
      </c>
      <c r="S294" s="102">
        <v>4</v>
      </c>
      <c r="T294" s="102">
        <v>7</v>
      </c>
      <c r="U294" s="102"/>
      <c r="V294" s="46">
        <f t="shared" si="121"/>
        <v>66</v>
      </c>
      <c r="W294" s="46">
        <v>41</v>
      </c>
      <c r="X294" s="120">
        <f t="shared" si="122"/>
        <v>169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>
        <v>1</v>
      </c>
      <c r="AH294" s="102">
        <v>0</v>
      </c>
      <c r="AI294" s="102">
        <v>2</v>
      </c>
      <c r="AJ294" s="102"/>
      <c r="AK294" s="46">
        <f t="shared" si="123"/>
        <v>5</v>
      </c>
      <c r="AL294" s="54">
        <v>2.5</v>
      </c>
      <c r="AM294" s="120">
        <f t="shared" si="124"/>
        <v>12.5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>
        <v>1</v>
      </c>
      <c r="AW294" s="102">
        <v>0</v>
      </c>
      <c r="AX294" s="102">
        <v>0</v>
      </c>
      <c r="AY294" s="102"/>
      <c r="AZ294" s="46">
        <f t="shared" si="125"/>
        <v>1</v>
      </c>
      <c r="BA294" s="54">
        <v>0.5</v>
      </c>
      <c r="BB294" s="120">
        <f t="shared" si="126"/>
        <v>2.5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>
        <v>0</v>
      </c>
      <c r="BL294" s="102">
        <v>0</v>
      </c>
      <c r="BM294" s="102">
        <v>0</v>
      </c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>
        <v>0</v>
      </c>
      <c r="CA294" s="102">
        <v>0</v>
      </c>
      <c r="CB294" s="102">
        <v>0</v>
      </c>
      <c r="CC294" s="102"/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7</v>
      </c>
      <c r="CP294" s="94">
        <f t="shared" si="118"/>
        <v>4</v>
      </c>
      <c r="CQ294" s="94">
        <f t="shared" si="119"/>
        <v>9</v>
      </c>
      <c r="CR294" s="94">
        <f t="shared" si="120"/>
        <v>0</v>
      </c>
      <c r="CS294" s="52">
        <f t="shared" si="132"/>
        <v>47</v>
      </c>
      <c r="CT294" s="52">
        <f t="shared" si="133"/>
        <v>77</v>
      </c>
      <c r="CU294" s="53">
        <f t="shared" si="134"/>
        <v>1.6382978723404256</v>
      </c>
    </row>
    <row r="295" spans="1:99" x14ac:dyDescent="0.3">
      <c r="A295" s="110" t="s">
        <v>69</v>
      </c>
      <c r="B295" s="110" t="s">
        <v>304</v>
      </c>
      <c r="C295" s="111">
        <v>1672</v>
      </c>
      <c r="D295" s="110" t="s">
        <v>609</v>
      </c>
      <c r="E295" s="110" t="s">
        <v>69</v>
      </c>
      <c r="F295" s="110" t="s">
        <v>304</v>
      </c>
      <c r="G295" s="111" t="s">
        <v>523</v>
      </c>
      <c r="H295" s="111">
        <v>296</v>
      </c>
      <c r="I295" s="110" t="s">
        <v>308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>
        <v>6</v>
      </c>
      <c r="S295" s="102">
        <v>3</v>
      </c>
      <c r="T295" s="102">
        <v>2</v>
      </c>
      <c r="U295" s="102"/>
      <c r="V295" s="46">
        <f t="shared" si="121"/>
        <v>36</v>
      </c>
      <c r="W295" s="46">
        <v>15</v>
      </c>
      <c r="X295" s="120">
        <f t="shared" si="122"/>
        <v>82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3</v>
      </c>
      <c r="AF295" s="102">
        <v>4</v>
      </c>
      <c r="AG295" s="102">
        <v>8</v>
      </c>
      <c r="AH295" s="102">
        <v>14</v>
      </c>
      <c r="AI295" s="102">
        <v>15</v>
      </c>
      <c r="AJ295" s="102"/>
      <c r="AK295" s="46">
        <f t="shared" si="123"/>
        <v>85</v>
      </c>
      <c r="AL295" s="54">
        <v>35.5</v>
      </c>
      <c r="AM295" s="120">
        <f t="shared" si="124"/>
        <v>188.5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>
        <v>0</v>
      </c>
      <c r="AW295" s="102">
        <v>0</v>
      </c>
      <c r="AX295" s="102">
        <v>1</v>
      </c>
      <c r="AY295" s="102"/>
      <c r="AZ295" s="46">
        <f t="shared" si="125"/>
        <v>2</v>
      </c>
      <c r="BA295" s="54">
        <v>0.5</v>
      </c>
      <c r="BB295" s="120">
        <f t="shared" si="126"/>
        <v>4.5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>
        <v>0</v>
      </c>
      <c r="BL295" s="102">
        <v>0</v>
      </c>
      <c r="BM295" s="102">
        <v>0</v>
      </c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>
        <v>0</v>
      </c>
      <c r="CA295" s="102">
        <v>0</v>
      </c>
      <c r="CB295" s="102">
        <v>2</v>
      </c>
      <c r="CC295" s="102"/>
      <c r="CD295" s="51">
        <f t="shared" si="129"/>
        <v>6</v>
      </c>
      <c r="CE295" s="54">
        <v>0</v>
      </c>
      <c r="CF295" s="120">
        <f t="shared" si="130"/>
        <v>12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12</v>
      </c>
      <c r="CN295" s="94">
        <f t="shared" si="116"/>
        <v>7</v>
      </c>
      <c r="CO295" s="94">
        <f t="shared" si="117"/>
        <v>14</v>
      </c>
      <c r="CP295" s="94">
        <f t="shared" si="118"/>
        <v>17</v>
      </c>
      <c r="CQ295" s="94">
        <f t="shared" si="119"/>
        <v>20</v>
      </c>
      <c r="CR295" s="94">
        <f t="shared" si="120"/>
        <v>0</v>
      </c>
      <c r="CS295" s="52">
        <f t="shared" si="132"/>
        <v>51</v>
      </c>
      <c r="CT295" s="52">
        <f t="shared" si="133"/>
        <v>129</v>
      </c>
      <c r="CU295" s="53">
        <f t="shared" si="134"/>
        <v>2.5294117647058822</v>
      </c>
    </row>
    <row r="296" spans="1:99" x14ac:dyDescent="0.3">
      <c r="A296" s="110" t="s">
        <v>69</v>
      </c>
      <c r="B296" s="110" t="s">
        <v>304</v>
      </c>
      <c r="C296" s="111">
        <v>1672</v>
      </c>
      <c r="D296" s="110" t="s">
        <v>609</v>
      </c>
      <c r="E296" s="110" t="s">
        <v>69</v>
      </c>
      <c r="F296" s="110" t="s">
        <v>304</v>
      </c>
      <c r="G296" s="111" t="s">
        <v>523</v>
      </c>
      <c r="H296" s="111">
        <v>297</v>
      </c>
      <c r="I296" s="110" t="s">
        <v>706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>
        <v>8</v>
      </c>
      <c r="S296" s="102">
        <v>2</v>
      </c>
      <c r="T296" s="102">
        <v>1</v>
      </c>
      <c r="U296" s="102"/>
      <c r="V296" s="46">
        <f t="shared" si="121"/>
        <v>46</v>
      </c>
      <c r="W296" s="46">
        <v>14</v>
      </c>
      <c r="X296" s="120">
        <f t="shared" si="122"/>
        <v>96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>
        <v>5</v>
      </c>
      <c r="AH296" s="102">
        <v>5</v>
      </c>
      <c r="AI296" s="102">
        <v>1</v>
      </c>
      <c r="AJ296" s="102"/>
      <c r="AK296" s="46">
        <f t="shared" si="123"/>
        <v>47</v>
      </c>
      <c r="AL296" s="54">
        <v>21</v>
      </c>
      <c r="AM296" s="120">
        <f t="shared" si="124"/>
        <v>111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>
        <v>0</v>
      </c>
      <c r="AW296" s="102">
        <v>0</v>
      </c>
      <c r="AX296" s="102">
        <v>0</v>
      </c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>
        <v>0</v>
      </c>
      <c r="BL296" s="102">
        <v>0</v>
      </c>
      <c r="BM296" s="102">
        <v>0</v>
      </c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>
        <v>0</v>
      </c>
      <c r="CA296" s="102">
        <v>0</v>
      </c>
      <c r="CB296" s="102">
        <v>0</v>
      </c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13</v>
      </c>
      <c r="CP296" s="94">
        <f t="shared" si="118"/>
        <v>7</v>
      </c>
      <c r="CQ296" s="94">
        <f t="shared" si="119"/>
        <v>2</v>
      </c>
      <c r="CR296" s="94">
        <f t="shared" si="120"/>
        <v>0</v>
      </c>
      <c r="CS296" s="52">
        <f t="shared" si="132"/>
        <v>35</v>
      </c>
      <c r="CT296" s="52">
        <f t="shared" si="133"/>
        <v>95</v>
      </c>
      <c r="CU296" s="53">
        <f t="shared" si="134"/>
        <v>2.7142857142857144</v>
      </c>
    </row>
    <row r="297" spans="1:99" x14ac:dyDescent="0.3">
      <c r="A297" s="110" t="s">
        <v>69</v>
      </c>
      <c r="B297" s="110" t="s">
        <v>208</v>
      </c>
      <c r="C297" s="111">
        <v>1672</v>
      </c>
      <c r="D297" s="110" t="s">
        <v>609</v>
      </c>
      <c r="E297" s="110" t="s">
        <v>69</v>
      </c>
      <c r="F297" s="110" t="s">
        <v>70</v>
      </c>
      <c r="G297" s="111" t="s">
        <v>523</v>
      </c>
      <c r="H297" s="111">
        <v>298</v>
      </c>
      <c r="I297" s="110" t="s">
        <v>707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>
        <v>0</v>
      </c>
      <c r="S297" s="102">
        <v>0</v>
      </c>
      <c r="T297" s="102">
        <v>0</v>
      </c>
      <c r="U297" s="102"/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>
        <v>0</v>
      </c>
      <c r="AH297" s="102">
        <v>0</v>
      </c>
      <c r="AI297" s="102">
        <v>0</v>
      </c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>
        <v>0</v>
      </c>
      <c r="AW297" s="102">
        <v>0</v>
      </c>
      <c r="AX297" s="102">
        <v>0</v>
      </c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>
        <v>0</v>
      </c>
      <c r="BL297" s="102">
        <v>0</v>
      </c>
      <c r="BM297" s="102">
        <v>0</v>
      </c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>
        <v>0</v>
      </c>
      <c r="CA297" s="102">
        <v>0</v>
      </c>
      <c r="CB297" s="102">
        <v>0</v>
      </c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460</v>
      </c>
      <c r="B298" s="110" t="s">
        <v>322</v>
      </c>
      <c r="C298" s="111">
        <v>871</v>
      </c>
      <c r="D298" s="110" t="s">
        <v>630</v>
      </c>
      <c r="E298" s="110" t="s">
        <v>460</v>
      </c>
      <c r="F298" s="110" t="s">
        <v>322</v>
      </c>
      <c r="G298" s="111" t="s">
        <v>523</v>
      </c>
      <c r="H298" s="111">
        <v>299</v>
      </c>
      <c r="I298" s="110" t="s">
        <v>708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>
        <v>1</v>
      </c>
      <c r="S298" s="102">
        <v>0</v>
      </c>
      <c r="T298" s="102">
        <v>1</v>
      </c>
      <c r="U298" s="102"/>
      <c r="V298" s="46">
        <f t="shared" si="121"/>
        <v>16</v>
      </c>
      <c r="W298" s="46">
        <v>6</v>
      </c>
      <c r="X298" s="120">
        <f t="shared" si="122"/>
        <v>38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>
        <v>6</v>
      </c>
      <c r="AH298" s="102">
        <v>8</v>
      </c>
      <c r="AI298" s="102">
        <v>5</v>
      </c>
      <c r="AJ298" s="102"/>
      <c r="AK298" s="46">
        <f t="shared" si="123"/>
        <v>61</v>
      </c>
      <c r="AL298" s="54">
        <v>60</v>
      </c>
      <c r="AM298" s="120">
        <f t="shared" si="124"/>
        <v>174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>
        <v>0</v>
      </c>
      <c r="AW298" s="102">
        <v>0</v>
      </c>
      <c r="AX298" s="102">
        <v>0</v>
      </c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>
        <v>0</v>
      </c>
      <c r="BL298" s="102">
        <v>0</v>
      </c>
      <c r="BM298" s="102">
        <v>0</v>
      </c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>
        <v>0</v>
      </c>
      <c r="CA298" s="102">
        <v>0</v>
      </c>
      <c r="CB298" s="102">
        <v>0</v>
      </c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7</v>
      </c>
      <c r="CP298" s="94">
        <f t="shared" si="118"/>
        <v>8</v>
      </c>
      <c r="CQ298" s="94">
        <f t="shared" si="119"/>
        <v>6</v>
      </c>
      <c r="CR298" s="94">
        <f t="shared" si="120"/>
        <v>0</v>
      </c>
      <c r="CS298" s="52">
        <f t="shared" si="132"/>
        <v>66</v>
      </c>
      <c r="CT298" s="52">
        <f t="shared" si="133"/>
        <v>77</v>
      </c>
      <c r="CU298" s="53">
        <f t="shared" si="134"/>
        <v>1.1666666666666667</v>
      </c>
    </row>
    <row r="299" spans="1:99" x14ac:dyDescent="0.3">
      <c r="A299" s="110" t="s">
        <v>460</v>
      </c>
      <c r="B299" s="110" t="s">
        <v>322</v>
      </c>
      <c r="C299" s="111">
        <v>871</v>
      </c>
      <c r="D299" s="110" t="s">
        <v>630</v>
      </c>
      <c r="E299" s="110" t="s">
        <v>460</v>
      </c>
      <c r="F299" s="110" t="s">
        <v>322</v>
      </c>
      <c r="G299" s="111" t="s">
        <v>523</v>
      </c>
      <c r="H299" s="111">
        <v>300</v>
      </c>
      <c r="I299" s="110" t="s">
        <v>709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>
        <v>1</v>
      </c>
      <c r="S299" s="102">
        <v>0</v>
      </c>
      <c r="T299" s="102">
        <v>0</v>
      </c>
      <c r="U299" s="102"/>
      <c r="V299" s="46">
        <f t="shared" si="121"/>
        <v>10</v>
      </c>
      <c r="W299" s="46">
        <v>2.5</v>
      </c>
      <c r="X299" s="120">
        <f t="shared" si="122"/>
        <v>19.5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>
        <v>2</v>
      </c>
      <c r="AH299" s="102">
        <v>5</v>
      </c>
      <c r="AI299" s="102">
        <v>5</v>
      </c>
      <c r="AJ299" s="102"/>
      <c r="AK299" s="46">
        <f t="shared" si="123"/>
        <v>40</v>
      </c>
      <c r="AL299" s="54">
        <v>10.5</v>
      </c>
      <c r="AM299" s="120">
        <f t="shared" si="124"/>
        <v>85.5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>
        <v>0</v>
      </c>
      <c r="AW299" s="102">
        <v>0</v>
      </c>
      <c r="AX299" s="102">
        <v>0</v>
      </c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>
        <v>0</v>
      </c>
      <c r="BL299" s="102">
        <v>0</v>
      </c>
      <c r="BM299" s="102">
        <v>0</v>
      </c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>
        <v>0</v>
      </c>
      <c r="CA299" s="102">
        <v>0</v>
      </c>
      <c r="CB299" s="102">
        <v>0</v>
      </c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3</v>
      </c>
      <c r="CP299" s="94">
        <f t="shared" si="118"/>
        <v>5</v>
      </c>
      <c r="CQ299" s="94">
        <f t="shared" si="119"/>
        <v>5</v>
      </c>
      <c r="CR299" s="94">
        <f t="shared" si="120"/>
        <v>0</v>
      </c>
      <c r="CS299" s="52">
        <f t="shared" si="132"/>
        <v>13.5</v>
      </c>
      <c r="CT299" s="52">
        <f t="shared" si="133"/>
        <v>50</v>
      </c>
      <c r="CU299" s="53">
        <f t="shared" si="134"/>
        <v>3.7037037037037037</v>
      </c>
    </row>
    <row r="300" spans="1:99" x14ac:dyDescent="0.3">
      <c r="A300" s="110" t="s">
        <v>460</v>
      </c>
      <c r="B300" s="110" t="s">
        <v>322</v>
      </c>
      <c r="C300" s="111">
        <v>871</v>
      </c>
      <c r="D300" s="110" t="s">
        <v>630</v>
      </c>
      <c r="E300" s="110" t="s">
        <v>460</v>
      </c>
      <c r="F300" s="110" t="s">
        <v>322</v>
      </c>
      <c r="G300" s="111" t="s">
        <v>523</v>
      </c>
      <c r="H300" s="111">
        <v>301</v>
      </c>
      <c r="I300" s="110" t="s">
        <v>710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>
        <v>0</v>
      </c>
      <c r="T300" s="102">
        <v>0</v>
      </c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>
        <v>0</v>
      </c>
      <c r="AH300" s="102">
        <v>0</v>
      </c>
      <c r="AI300" s="102">
        <v>1</v>
      </c>
      <c r="AJ300" s="102"/>
      <c r="AK300" s="46">
        <f t="shared" si="123"/>
        <v>19</v>
      </c>
      <c r="AL300" s="54">
        <v>17.5</v>
      </c>
      <c r="AM300" s="120">
        <f t="shared" si="124"/>
        <v>53.5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>
        <v>0</v>
      </c>
      <c r="AW300" s="102">
        <v>0</v>
      </c>
      <c r="AX300" s="102">
        <v>0</v>
      </c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>
        <v>0</v>
      </c>
      <c r="BL300" s="102">
        <v>0</v>
      </c>
      <c r="BM300" s="102">
        <v>0</v>
      </c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>
        <v>0</v>
      </c>
      <c r="CA300" s="102">
        <v>0</v>
      </c>
      <c r="CB300" s="102">
        <v>0</v>
      </c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1</v>
      </c>
      <c r="CR300" s="94">
        <f t="shared" si="120"/>
        <v>0</v>
      </c>
      <c r="CS300" s="52">
        <f t="shared" si="132"/>
        <v>28</v>
      </c>
      <c r="CT300" s="52">
        <f t="shared" si="133"/>
        <v>21</v>
      </c>
      <c r="CU300" s="53">
        <f t="shared" si="134"/>
        <v>0.75</v>
      </c>
    </row>
    <row r="301" spans="1:99" x14ac:dyDescent="0.3">
      <c r="A301" s="110" t="s">
        <v>460</v>
      </c>
      <c r="B301" s="110" t="s">
        <v>24</v>
      </c>
      <c r="C301" s="111">
        <v>871</v>
      </c>
      <c r="D301" s="110" t="s">
        <v>630</v>
      </c>
      <c r="E301" s="110" t="s">
        <v>460</v>
      </c>
      <c r="F301" s="110" t="s">
        <v>24</v>
      </c>
      <c r="G301" s="111" t="s">
        <v>523</v>
      </c>
      <c r="H301" s="111">
        <v>302</v>
      </c>
      <c r="I301" s="110" t="s">
        <v>711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>
        <v>1</v>
      </c>
      <c r="S301" s="102">
        <v>2</v>
      </c>
      <c r="T301" s="102">
        <v>1</v>
      </c>
      <c r="U301" s="102"/>
      <c r="V301" s="46">
        <f t="shared" si="121"/>
        <v>5</v>
      </c>
      <c r="W301" s="46">
        <v>3.5</v>
      </c>
      <c r="X301" s="120">
        <f t="shared" si="122"/>
        <v>13.5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>
        <v>14</v>
      </c>
      <c r="AH301" s="102">
        <v>10</v>
      </c>
      <c r="AI301" s="102">
        <v>1</v>
      </c>
      <c r="AJ301" s="102"/>
      <c r="AK301" s="46">
        <f t="shared" si="123"/>
        <v>122</v>
      </c>
      <c r="AL301" s="54">
        <v>49</v>
      </c>
      <c r="AM301" s="120">
        <f t="shared" si="124"/>
        <v>268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>
        <v>0</v>
      </c>
      <c r="AW301" s="102">
        <v>1</v>
      </c>
      <c r="AX301" s="102">
        <v>1</v>
      </c>
      <c r="AY301" s="102"/>
      <c r="AZ301" s="46">
        <f t="shared" si="125"/>
        <v>3</v>
      </c>
      <c r="BA301" s="54">
        <v>1</v>
      </c>
      <c r="BB301" s="120">
        <f t="shared" si="126"/>
        <v>7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>
        <v>0</v>
      </c>
      <c r="BL301" s="102">
        <v>0</v>
      </c>
      <c r="BM301" s="102">
        <v>0</v>
      </c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>
        <v>0</v>
      </c>
      <c r="CA301" s="102">
        <v>0</v>
      </c>
      <c r="CB301" s="102">
        <v>0</v>
      </c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15</v>
      </c>
      <c r="CP301" s="94">
        <f t="shared" si="118"/>
        <v>13</v>
      </c>
      <c r="CQ301" s="94">
        <f t="shared" si="119"/>
        <v>3</v>
      </c>
      <c r="CR301" s="94">
        <f t="shared" si="120"/>
        <v>0</v>
      </c>
      <c r="CS301" s="52">
        <f t="shared" si="132"/>
        <v>54.5</v>
      </c>
      <c r="CT301" s="52">
        <f t="shared" si="133"/>
        <v>130</v>
      </c>
      <c r="CU301" s="53">
        <f t="shared" si="134"/>
        <v>2.3853211009174311</v>
      </c>
    </row>
    <row r="302" spans="1:99" x14ac:dyDescent="0.3">
      <c r="A302" s="110" t="s">
        <v>460</v>
      </c>
      <c r="B302" s="110" t="s">
        <v>24</v>
      </c>
      <c r="C302" s="111">
        <v>871</v>
      </c>
      <c r="D302" s="110" t="s">
        <v>630</v>
      </c>
      <c r="E302" s="110" t="s">
        <v>460</v>
      </c>
      <c r="F302" s="110" t="s">
        <v>383</v>
      </c>
      <c r="G302" s="111" t="s">
        <v>523</v>
      </c>
      <c r="H302" s="111">
        <v>303</v>
      </c>
      <c r="I302" s="110" t="s">
        <v>712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>
        <v>1</v>
      </c>
      <c r="T302" s="102">
        <v>0</v>
      </c>
      <c r="U302" s="102"/>
      <c r="V302" s="46">
        <f t="shared" si="121"/>
        <v>1</v>
      </c>
      <c r="W302" s="46">
        <v>36.5</v>
      </c>
      <c r="X302" s="120">
        <f t="shared" si="122"/>
        <v>38.5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>
        <v>1</v>
      </c>
      <c r="AH302" s="102">
        <v>17</v>
      </c>
      <c r="AI302" s="102">
        <v>3</v>
      </c>
      <c r="AJ302" s="102"/>
      <c r="AK302" s="46">
        <f t="shared" si="123"/>
        <v>114</v>
      </c>
      <c r="AL302" s="54">
        <v>101.5</v>
      </c>
      <c r="AM302" s="120">
        <f t="shared" si="124"/>
        <v>315.5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>
        <v>0</v>
      </c>
      <c r="AW302" s="102">
        <v>0</v>
      </c>
      <c r="AX302" s="102">
        <v>1</v>
      </c>
      <c r="AY302" s="102"/>
      <c r="AZ302" s="46">
        <f t="shared" si="125"/>
        <v>2</v>
      </c>
      <c r="BA302" s="54">
        <v>1</v>
      </c>
      <c r="BB302" s="120">
        <f t="shared" si="126"/>
        <v>5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>
        <v>0</v>
      </c>
      <c r="BL302" s="102">
        <v>0</v>
      </c>
      <c r="BM302" s="102">
        <v>0</v>
      </c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>
        <v>0</v>
      </c>
      <c r="CA302" s="102">
        <v>1</v>
      </c>
      <c r="CB302" s="102">
        <v>0</v>
      </c>
      <c r="CC302" s="102"/>
      <c r="CD302" s="51">
        <f t="shared" si="129"/>
        <v>2</v>
      </c>
      <c r="CE302" s="54">
        <v>2.5</v>
      </c>
      <c r="CF302" s="120">
        <f t="shared" si="130"/>
        <v>6.5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1</v>
      </c>
      <c r="CP302" s="94">
        <f t="shared" si="118"/>
        <v>19</v>
      </c>
      <c r="CQ302" s="94">
        <f t="shared" si="119"/>
        <v>4</v>
      </c>
      <c r="CR302" s="94">
        <f t="shared" si="120"/>
        <v>0</v>
      </c>
      <c r="CS302" s="52">
        <f t="shared" si="132"/>
        <v>141.5</v>
      </c>
      <c r="CT302" s="52">
        <f t="shared" si="133"/>
        <v>120</v>
      </c>
      <c r="CU302" s="53">
        <f t="shared" si="134"/>
        <v>0.84805653710247353</v>
      </c>
    </row>
    <row r="303" spans="1:99" x14ac:dyDescent="0.3">
      <c r="A303" s="110" t="s">
        <v>460</v>
      </c>
      <c r="B303" s="110" t="s">
        <v>24</v>
      </c>
      <c r="C303" s="111">
        <v>871</v>
      </c>
      <c r="D303" s="110" t="s">
        <v>630</v>
      </c>
      <c r="E303" s="110" t="s">
        <v>460</v>
      </c>
      <c r="F303" s="110" t="s">
        <v>24</v>
      </c>
      <c r="G303" s="111" t="s">
        <v>523</v>
      </c>
      <c r="H303" s="111">
        <v>304</v>
      </c>
      <c r="I303" s="110" t="s">
        <v>713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>
        <v>2</v>
      </c>
      <c r="S303" s="102">
        <v>6</v>
      </c>
      <c r="T303" s="102">
        <v>0</v>
      </c>
      <c r="U303" s="102"/>
      <c r="V303" s="46">
        <f t="shared" si="121"/>
        <v>39</v>
      </c>
      <c r="W303" s="46">
        <v>31.5</v>
      </c>
      <c r="X303" s="120">
        <f t="shared" si="122"/>
        <v>106.5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>
        <v>2</v>
      </c>
      <c r="AH303" s="102">
        <v>0</v>
      </c>
      <c r="AI303" s="102">
        <v>0</v>
      </c>
      <c r="AJ303" s="102"/>
      <c r="AK303" s="46">
        <f t="shared" si="123"/>
        <v>12</v>
      </c>
      <c r="AL303" s="54">
        <v>6.5</v>
      </c>
      <c r="AM303" s="120">
        <f t="shared" si="124"/>
        <v>26.5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>
        <v>0</v>
      </c>
      <c r="AW303" s="102">
        <v>0</v>
      </c>
      <c r="AX303" s="102">
        <v>0</v>
      </c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>
        <v>0</v>
      </c>
      <c r="BL303" s="102">
        <v>0</v>
      </c>
      <c r="BM303" s="102">
        <v>0</v>
      </c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>
        <v>0</v>
      </c>
      <c r="CA303" s="102">
        <v>0</v>
      </c>
      <c r="CB303" s="102">
        <v>0</v>
      </c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4</v>
      </c>
      <c r="CP303" s="94">
        <f t="shared" si="118"/>
        <v>6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51</v>
      </c>
      <c r="CU303" s="53">
        <f t="shared" si="134"/>
        <v>1.3246753246753247</v>
      </c>
    </row>
    <row r="304" spans="1:99" x14ac:dyDescent="0.3">
      <c r="A304" s="110" t="s">
        <v>513</v>
      </c>
      <c r="B304" s="110" t="s">
        <v>142</v>
      </c>
      <c r="C304" s="111">
        <v>1391</v>
      </c>
      <c r="D304" s="110" t="s">
        <v>643</v>
      </c>
      <c r="E304" s="110" t="s">
        <v>513</v>
      </c>
      <c r="F304" s="110" t="s">
        <v>142</v>
      </c>
      <c r="G304" s="111" t="s">
        <v>523</v>
      </c>
      <c r="H304" s="111">
        <v>305</v>
      </c>
      <c r="I304" s="110" t="s">
        <v>145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21</v>
      </c>
      <c r="R304" s="102">
        <v>5</v>
      </c>
      <c r="S304" s="102">
        <v>3</v>
      </c>
      <c r="T304" s="102">
        <v>0</v>
      </c>
      <c r="U304" s="102"/>
      <c r="V304" s="46">
        <f t="shared" si="121"/>
        <v>58</v>
      </c>
      <c r="W304" s="46">
        <v>21.5</v>
      </c>
      <c r="X304" s="120">
        <f t="shared" si="122"/>
        <v>134.5</v>
      </c>
      <c r="Y304" s="102">
        <v>4</v>
      </c>
      <c r="Z304" s="102">
        <v>13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10</v>
      </c>
      <c r="AF304" s="102">
        <v>11</v>
      </c>
      <c r="AG304" s="102">
        <v>5</v>
      </c>
      <c r="AH304" s="102">
        <v>0</v>
      </c>
      <c r="AI304" s="102">
        <v>0</v>
      </c>
      <c r="AJ304" s="102"/>
      <c r="AK304" s="46">
        <f t="shared" si="123"/>
        <v>86</v>
      </c>
      <c r="AL304" s="54">
        <v>89.5</v>
      </c>
      <c r="AM304" s="120">
        <f t="shared" si="124"/>
        <v>244.5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>
        <v>0</v>
      </c>
      <c r="AW304" s="102">
        <v>0</v>
      </c>
      <c r="AX304" s="102">
        <v>0</v>
      </c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>
        <v>0</v>
      </c>
      <c r="BL304" s="102">
        <v>0</v>
      </c>
      <c r="BM304" s="102">
        <v>0</v>
      </c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>
        <v>0</v>
      </c>
      <c r="CA304" s="102">
        <v>0</v>
      </c>
      <c r="CB304" s="102">
        <v>0</v>
      </c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15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17</v>
      </c>
      <c r="CN304" s="94">
        <f t="shared" si="116"/>
        <v>32</v>
      </c>
      <c r="CO304" s="94">
        <f t="shared" si="117"/>
        <v>10</v>
      </c>
      <c r="CP304" s="94">
        <f t="shared" si="118"/>
        <v>3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144</v>
      </c>
      <c r="CU304" s="53">
        <f t="shared" si="134"/>
        <v>1.2743362831858407</v>
      </c>
    </row>
    <row r="305" spans="1:99" x14ac:dyDescent="0.3">
      <c r="A305" s="110" t="s">
        <v>513</v>
      </c>
      <c r="B305" s="110" t="s">
        <v>16</v>
      </c>
      <c r="C305" s="111">
        <v>1391</v>
      </c>
      <c r="D305" s="110" t="s">
        <v>643</v>
      </c>
      <c r="E305" s="110" t="s">
        <v>513</v>
      </c>
      <c r="F305" s="110" t="s">
        <v>16</v>
      </c>
      <c r="G305" s="111" t="s">
        <v>523</v>
      </c>
      <c r="H305" s="111">
        <v>307</v>
      </c>
      <c r="I305" s="110" t="s">
        <v>20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22</v>
      </c>
      <c r="R305" s="102">
        <v>0</v>
      </c>
      <c r="S305" s="102">
        <v>0</v>
      </c>
      <c r="T305" s="102">
        <v>0</v>
      </c>
      <c r="U305" s="102"/>
      <c r="V305" s="46">
        <f t="shared" si="121"/>
        <v>42</v>
      </c>
      <c r="W305" s="46">
        <v>6.5</v>
      </c>
      <c r="X305" s="120">
        <f t="shared" si="122"/>
        <v>90.5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2</v>
      </c>
      <c r="AG305" s="102">
        <v>0</v>
      </c>
      <c r="AH305" s="102">
        <v>0</v>
      </c>
      <c r="AI305" s="102">
        <v>0</v>
      </c>
      <c r="AJ305" s="102"/>
      <c r="AK305" s="46">
        <f t="shared" si="123"/>
        <v>42</v>
      </c>
      <c r="AL305" s="54">
        <v>27</v>
      </c>
      <c r="AM305" s="120">
        <f t="shared" si="124"/>
        <v>111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>
        <v>0</v>
      </c>
      <c r="AW305" s="102">
        <v>0</v>
      </c>
      <c r="AX305" s="102">
        <v>0</v>
      </c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>
        <v>0</v>
      </c>
      <c r="BL305" s="102">
        <v>0</v>
      </c>
      <c r="BM305" s="102">
        <v>0</v>
      </c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7</v>
      </c>
      <c r="BZ305" s="102">
        <v>3</v>
      </c>
      <c r="CA305" s="102">
        <v>0</v>
      </c>
      <c r="CB305" s="102">
        <v>0</v>
      </c>
      <c r="CC305" s="102"/>
      <c r="CD305" s="51">
        <f t="shared" si="129"/>
        <v>12</v>
      </c>
      <c r="CE305" s="54">
        <v>2.5</v>
      </c>
      <c r="CF305" s="120">
        <f t="shared" si="130"/>
        <v>26.5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31</v>
      </c>
      <c r="CO305" s="94">
        <f t="shared" si="117"/>
        <v>3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97</v>
      </c>
      <c r="CU305" s="53">
        <f t="shared" si="134"/>
        <v>2.6575342465753424</v>
      </c>
    </row>
    <row r="306" spans="1:99" x14ac:dyDescent="0.3">
      <c r="A306" s="110" t="s">
        <v>513</v>
      </c>
      <c r="B306" s="110" t="s">
        <v>41</v>
      </c>
      <c r="C306" s="111">
        <v>1391</v>
      </c>
      <c r="D306" s="110" t="s">
        <v>643</v>
      </c>
      <c r="E306" s="110" t="s">
        <v>513</v>
      </c>
      <c r="F306" s="110" t="s">
        <v>41</v>
      </c>
      <c r="G306" s="111" t="s">
        <v>523</v>
      </c>
      <c r="H306" s="111">
        <v>6687</v>
      </c>
      <c r="I306" s="110" t="s">
        <v>714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11</v>
      </c>
      <c r="R306" s="102">
        <v>2</v>
      </c>
      <c r="S306" s="102">
        <v>4</v>
      </c>
      <c r="T306" s="102">
        <v>0</v>
      </c>
      <c r="U306" s="102"/>
      <c r="V306" s="46">
        <f t="shared" si="121"/>
        <v>49</v>
      </c>
      <c r="W306" s="46">
        <v>16.5</v>
      </c>
      <c r="X306" s="120">
        <f t="shared" si="122"/>
        <v>111.5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7</v>
      </c>
      <c r="AG306" s="102">
        <v>2</v>
      </c>
      <c r="AH306" s="102">
        <v>0</v>
      </c>
      <c r="AI306" s="102">
        <v>0</v>
      </c>
      <c r="AJ306" s="102"/>
      <c r="AK306" s="46">
        <f t="shared" si="123"/>
        <v>20</v>
      </c>
      <c r="AL306" s="54">
        <v>44.5</v>
      </c>
      <c r="AM306" s="120">
        <f t="shared" si="124"/>
        <v>84.5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>
        <v>0</v>
      </c>
      <c r="AW306" s="102">
        <v>0</v>
      </c>
      <c r="AX306" s="102">
        <v>0</v>
      </c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>
        <v>0</v>
      </c>
      <c r="BL306" s="102">
        <v>0</v>
      </c>
      <c r="BM306" s="102">
        <v>0</v>
      </c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>
        <v>0</v>
      </c>
      <c r="CA306" s="102">
        <v>0</v>
      </c>
      <c r="CB306" s="102">
        <v>0</v>
      </c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18</v>
      </c>
      <c r="CO306" s="94">
        <f t="shared" si="117"/>
        <v>4</v>
      </c>
      <c r="CP306" s="94">
        <f t="shared" si="118"/>
        <v>4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74</v>
      </c>
      <c r="CU306" s="53">
        <f t="shared" si="134"/>
        <v>1.1653543307086613</v>
      </c>
    </row>
    <row r="307" spans="1:99" x14ac:dyDescent="0.3">
      <c r="A307" s="110" t="s">
        <v>513</v>
      </c>
      <c r="B307" s="110" t="s">
        <v>142</v>
      </c>
      <c r="C307" s="111">
        <v>1391</v>
      </c>
      <c r="D307" s="110" t="s">
        <v>643</v>
      </c>
      <c r="E307" s="110" t="s">
        <v>513</v>
      </c>
      <c r="F307" s="110" t="s">
        <v>142</v>
      </c>
      <c r="G307" s="111" t="s">
        <v>523</v>
      </c>
      <c r="H307" s="111">
        <v>6688</v>
      </c>
      <c r="I307" s="110" t="s">
        <v>150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>
        <v>1</v>
      </c>
      <c r="S307" s="102">
        <v>0</v>
      </c>
      <c r="T307" s="102">
        <v>0</v>
      </c>
      <c r="U307" s="102"/>
      <c r="V307" s="46">
        <f t="shared" si="121"/>
        <v>11</v>
      </c>
      <c r="W307" s="46">
        <v>30.5</v>
      </c>
      <c r="X307" s="120">
        <f t="shared" si="122"/>
        <v>52.5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8</v>
      </c>
      <c r="AG307" s="102">
        <v>6</v>
      </c>
      <c r="AH307" s="102">
        <v>0</v>
      </c>
      <c r="AI307" s="102">
        <v>0</v>
      </c>
      <c r="AJ307" s="102"/>
      <c r="AK307" s="46">
        <f t="shared" si="123"/>
        <v>54</v>
      </c>
      <c r="AL307" s="54">
        <v>57.5</v>
      </c>
      <c r="AM307" s="120">
        <f t="shared" si="124"/>
        <v>157.5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>
        <v>0</v>
      </c>
      <c r="AW307" s="102">
        <v>0</v>
      </c>
      <c r="AX307" s="102">
        <v>0</v>
      </c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>
        <v>0</v>
      </c>
      <c r="BL307" s="102">
        <v>0</v>
      </c>
      <c r="BM307" s="102">
        <v>0</v>
      </c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>
        <v>0</v>
      </c>
      <c r="CA307" s="102">
        <v>0</v>
      </c>
      <c r="CB307" s="102">
        <v>0</v>
      </c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8</v>
      </c>
      <c r="CO307" s="94">
        <f t="shared" si="117"/>
        <v>7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65</v>
      </c>
      <c r="CU307" s="53">
        <f t="shared" si="134"/>
        <v>0.71823204419889508</v>
      </c>
    </row>
    <row r="308" spans="1:99" x14ac:dyDescent="0.3">
      <c r="A308" s="110" t="s">
        <v>569</v>
      </c>
      <c r="B308" s="110" t="s">
        <v>587</v>
      </c>
      <c r="C308" s="111">
        <v>870</v>
      </c>
      <c r="D308" s="110" t="s">
        <v>536</v>
      </c>
      <c r="E308" s="110" t="s">
        <v>254</v>
      </c>
      <c r="F308" s="110" t="s">
        <v>458</v>
      </c>
      <c r="G308" s="111" t="s">
        <v>523</v>
      </c>
      <c r="H308" s="111">
        <v>6689</v>
      </c>
      <c r="I308" s="110" t="s">
        <v>227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>
        <v>17</v>
      </c>
      <c r="S308" s="102">
        <v>15</v>
      </c>
      <c r="T308" s="102">
        <v>25</v>
      </c>
      <c r="U308" s="102"/>
      <c r="V308" s="46">
        <f t="shared" si="121"/>
        <v>218</v>
      </c>
      <c r="W308" s="46">
        <v>78</v>
      </c>
      <c r="X308" s="120">
        <f t="shared" si="122"/>
        <v>493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>
        <v>5</v>
      </c>
      <c r="AH308" s="102">
        <v>15</v>
      </c>
      <c r="AI308" s="102">
        <v>7</v>
      </c>
      <c r="AJ308" s="102"/>
      <c r="AK308" s="46">
        <f t="shared" si="123"/>
        <v>79</v>
      </c>
      <c r="AL308" s="54">
        <v>55.5</v>
      </c>
      <c r="AM308" s="120">
        <f t="shared" si="124"/>
        <v>211.5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>
        <v>1</v>
      </c>
      <c r="AW308" s="102">
        <v>0</v>
      </c>
      <c r="AX308" s="102">
        <v>0</v>
      </c>
      <c r="AY308" s="102"/>
      <c r="AZ308" s="46">
        <f t="shared" si="125"/>
        <v>4</v>
      </c>
      <c r="BA308" s="54">
        <v>1.5</v>
      </c>
      <c r="BB308" s="120">
        <f t="shared" si="126"/>
        <v>8.5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>
        <v>0</v>
      </c>
      <c r="BL308" s="102">
        <v>0</v>
      </c>
      <c r="BM308" s="102">
        <v>0</v>
      </c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>
        <v>2</v>
      </c>
      <c r="CA308" s="102">
        <v>3</v>
      </c>
      <c r="CB308" s="102">
        <v>5</v>
      </c>
      <c r="CC308" s="102"/>
      <c r="CD308" s="51">
        <f t="shared" si="129"/>
        <v>13</v>
      </c>
      <c r="CE308" s="54">
        <v>0.5</v>
      </c>
      <c r="CF308" s="120">
        <f t="shared" si="130"/>
        <v>26.5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25</v>
      </c>
      <c r="CP308" s="94">
        <f t="shared" si="118"/>
        <v>33</v>
      </c>
      <c r="CQ308" s="94">
        <f t="shared" si="119"/>
        <v>37</v>
      </c>
      <c r="CR308" s="94">
        <f t="shared" si="120"/>
        <v>0</v>
      </c>
      <c r="CS308" s="52">
        <f t="shared" si="132"/>
        <v>135.5</v>
      </c>
      <c r="CT308" s="52">
        <f t="shared" si="133"/>
        <v>314</v>
      </c>
      <c r="CU308" s="53">
        <f t="shared" si="134"/>
        <v>2.3173431734317345</v>
      </c>
    </row>
    <row r="309" spans="1:99" x14ac:dyDescent="0.3">
      <c r="A309" s="110" t="s">
        <v>11</v>
      </c>
      <c r="B309" s="110" t="s">
        <v>152</v>
      </c>
      <c r="C309" s="111">
        <v>870</v>
      </c>
      <c r="D309" s="110" t="s">
        <v>536</v>
      </c>
      <c r="E309" s="110" t="s">
        <v>11</v>
      </c>
      <c r="F309" s="110" t="s">
        <v>11</v>
      </c>
      <c r="G309" s="111" t="s">
        <v>523</v>
      </c>
      <c r="H309" s="111">
        <v>6690</v>
      </c>
      <c r="I309" s="110" t="s">
        <v>160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>
        <v>0</v>
      </c>
      <c r="T309" s="102">
        <v>0</v>
      </c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>
        <v>0</v>
      </c>
      <c r="AH309" s="102">
        <v>0</v>
      </c>
      <c r="AI309" s="102">
        <v>0</v>
      </c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>
        <v>0</v>
      </c>
      <c r="AW309" s="102">
        <v>0</v>
      </c>
      <c r="AX309" s="102">
        <v>0</v>
      </c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>
        <v>0</v>
      </c>
      <c r="BL309" s="102">
        <v>0</v>
      </c>
      <c r="BM309" s="102">
        <v>0</v>
      </c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>
        <v>0</v>
      </c>
      <c r="CA309" s="102">
        <v>0</v>
      </c>
      <c r="CB309" s="102">
        <v>0</v>
      </c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460</v>
      </c>
      <c r="B310" s="110" t="s">
        <v>383</v>
      </c>
      <c r="C310" s="111">
        <v>871</v>
      </c>
      <c r="D310" s="110" t="s">
        <v>630</v>
      </c>
      <c r="E310" s="110" t="s">
        <v>460</v>
      </c>
      <c r="F310" s="110" t="s">
        <v>383</v>
      </c>
      <c r="G310" s="111" t="s">
        <v>523</v>
      </c>
      <c r="H310" s="111">
        <v>6691</v>
      </c>
      <c r="I310" s="110" t="s">
        <v>715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>
        <v>1</v>
      </c>
      <c r="T310" s="102">
        <v>1</v>
      </c>
      <c r="U310" s="102"/>
      <c r="V310" s="46">
        <f t="shared" si="121"/>
        <v>6</v>
      </c>
      <c r="W310" s="46">
        <v>1.5</v>
      </c>
      <c r="X310" s="120">
        <f t="shared" si="122"/>
        <v>9.5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>
        <v>13</v>
      </c>
      <c r="AH310" s="102">
        <v>4</v>
      </c>
      <c r="AI310" s="102">
        <v>4</v>
      </c>
      <c r="AJ310" s="102"/>
      <c r="AK310" s="46">
        <f t="shared" si="123"/>
        <v>91</v>
      </c>
      <c r="AL310" s="54">
        <v>12.5</v>
      </c>
      <c r="AM310" s="120">
        <f t="shared" si="124"/>
        <v>186.5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>
        <v>0</v>
      </c>
      <c r="AW310" s="102">
        <v>0</v>
      </c>
      <c r="AX310" s="102">
        <v>0</v>
      </c>
      <c r="AY310" s="102"/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>
        <v>0</v>
      </c>
      <c r="BL310" s="102">
        <v>0</v>
      </c>
      <c r="BM310" s="102">
        <v>0</v>
      </c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>
        <v>0</v>
      </c>
      <c r="CA310" s="102">
        <v>0</v>
      </c>
      <c r="CB310" s="102">
        <v>0</v>
      </c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13</v>
      </c>
      <c r="CP310" s="94">
        <f t="shared" si="118"/>
        <v>5</v>
      </c>
      <c r="CQ310" s="94">
        <f t="shared" si="119"/>
        <v>5</v>
      </c>
      <c r="CR310" s="94">
        <f t="shared" si="120"/>
        <v>0</v>
      </c>
      <c r="CS310" s="52">
        <f t="shared" si="132"/>
        <v>14</v>
      </c>
      <c r="CT310" s="52">
        <f t="shared" si="133"/>
        <v>98</v>
      </c>
      <c r="CU310" s="53">
        <f t="shared" si="134"/>
        <v>7</v>
      </c>
    </row>
    <row r="311" spans="1:99" x14ac:dyDescent="0.3">
      <c r="A311" s="110" t="s">
        <v>5</v>
      </c>
      <c r="B311" s="110" t="s">
        <v>269</v>
      </c>
      <c r="C311" s="111">
        <v>870</v>
      </c>
      <c r="D311" s="110" t="s">
        <v>536</v>
      </c>
      <c r="E311" s="110" t="s">
        <v>511</v>
      </c>
      <c r="F311" s="110" t="s">
        <v>456</v>
      </c>
      <c r="G311" s="111" t="s">
        <v>543</v>
      </c>
      <c r="H311" s="111">
        <v>6693</v>
      </c>
      <c r="I311" s="110" t="s">
        <v>276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>
        <v>8</v>
      </c>
      <c r="S311" s="102">
        <v>4</v>
      </c>
      <c r="T311" s="102">
        <v>3</v>
      </c>
      <c r="U311" s="102"/>
      <c r="V311" s="46">
        <f t="shared" si="121"/>
        <v>47</v>
      </c>
      <c r="W311" s="46">
        <v>164</v>
      </c>
      <c r="X311" s="120">
        <f t="shared" si="122"/>
        <v>257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>
        <v>10</v>
      </c>
      <c r="AH311" s="102">
        <v>7</v>
      </c>
      <c r="AI311" s="102">
        <v>6</v>
      </c>
      <c r="AJ311" s="102"/>
      <c r="AK311" s="46">
        <f t="shared" si="123"/>
        <v>85</v>
      </c>
      <c r="AL311" s="54">
        <v>266.5</v>
      </c>
      <c r="AM311" s="120">
        <f t="shared" si="124"/>
        <v>431.5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>
        <v>0</v>
      </c>
      <c r="AW311" s="102">
        <v>1</v>
      </c>
      <c r="AX311" s="102">
        <v>0</v>
      </c>
      <c r="AY311" s="102"/>
      <c r="AZ311" s="46">
        <f t="shared" si="125"/>
        <v>2</v>
      </c>
      <c r="BA311" s="54">
        <v>10</v>
      </c>
      <c r="BB311" s="120">
        <f t="shared" si="126"/>
        <v>14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>
        <v>0</v>
      </c>
      <c r="BL311" s="102">
        <v>0</v>
      </c>
      <c r="BM311" s="102">
        <v>0</v>
      </c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>
        <v>0</v>
      </c>
      <c r="CA311" s="102">
        <v>0</v>
      </c>
      <c r="CB311" s="102">
        <v>0</v>
      </c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18</v>
      </c>
      <c r="CP311" s="94">
        <f t="shared" si="118"/>
        <v>12</v>
      </c>
      <c r="CQ311" s="94">
        <f t="shared" si="119"/>
        <v>9</v>
      </c>
      <c r="CR311" s="94">
        <f t="shared" si="120"/>
        <v>0</v>
      </c>
      <c r="CS311" s="52">
        <f t="shared" si="132"/>
        <v>447.5</v>
      </c>
      <c r="CT311" s="52">
        <f t="shared" si="133"/>
        <v>135</v>
      </c>
      <c r="CU311" s="53">
        <f t="shared" si="134"/>
        <v>0.3016759776536313</v>
      </c>
    </row>
    <row r="312" spans="1:99" x14ac:dyDescent="0.3">
      <c r="A312" s="110" t="s">
        <v>5</v>
      </c>
      <c r="B312" s="110" t="s">
        <v>269</v>
      </c>
      <c r="C312" s="111">
        <v>870</v>
      </c>
      <c r="D312" s="110" t="s">
        <v>536</v>
      </c>
      <c r="E312" s="110" t="s">
        <v>511</v>
      </c>
      <c r="F312" s="110" t="s">
        <v>456</v>
      </c>
      <c r="G312" s="111" t="s">
        <v>523</v>
      </c>
      <c r="H312" s="111">
        <v>6694</v>
      </c>
      <c r="I312" s="110" t="s">
        <v>716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>
        <v>10</v>
      </c>
      <c r="S312" s="102">
        <v>15</v>
      </c>
      <c r="T312" s="102">
        <v>9</v>
      </c>
      <c r="U312" s="102"/>
      <c r="V312" s="46">
        <f t="shared" si="121"/>
        <v>89</v>
      </c>
      <c r="W312" s="46">
        <v>69.5</v>
      </c>
      <c r="X312" s="120">
        <f t="shared" si="122"/>
        <v>241.5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>
        <v>8</v>
      </c>
      <c r="AH312" s="102">
        <v>4</v>
      </c>
      <c r="AI312" s="102">
        <v>12</v>
      </c>
      <c r="AJ312" s="102"/>
      <c r="AK312" s="46">
        <f t="shared" si="123"/>
        <v>120</v>
      </c>
      <c r="AL312" s="54">
        <v>102.5</v>
      </c>
      <c r="AM312" s="120">
        <f t="shared" si="124"/>
        <v>324.5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>
        <v>0</v>
      </c>
      <c r="AW312" s="102">
        <v>0</v>
      </c>
      <c r="AX312" s="102">
        <v>0</v>
      </c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>
        <v>0</v>
      </c>
      <c r="BL312" s="102">
        <v>0</v>
      </c>
      <c r="BM312" s="102">
        <v>0</v>
      </c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>
        <v>0</v>
      </c>
      <c r="CA312" s="102">
        <v>0</v>
      </c>
      <c r="CB312" s="102">
        <v>2</v>
      </c>
      <c r="CC312" s="102"/>
      <c r="CD312" s="51">
        <f t="shared" si="129"/>
        <v>3</v>
      </c>
      <c r="CE312" s="54">
        <v>1</v>
      </c>
      <c r="CF312" s="120">
        <f t="shared" si="130"/>
        <v>7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18</v>
      </c>
      <c r="CP312" s="94">
        <f t="shared" si="118"/>
        <v>19</v>
      </c>
      <c r="CQ312" s="94">
        <f t="shared" si="119"/>
        <v>23</v>
      </c>
      <c r="CR312" s="94">
        <f t="shared" si="120"/>
        <v>0</v>
      </c>
      <c r="CS312" s="52">
        <f t="shared" si="132"/>
        <v>173.5</v>
      </c>
      <c r="CT312" s="52">
        <f t="shared" si="133"/>
        <v>212</v>
      </c>
      <c r="CU312" s="53">
        <f t="shared" si="134"/>
        <v>1.2219020172910662</v>
      </c>
    </row>
    <row r="313" spans="1:99" x14ac:dyDescent="0.3">
      <c r="A313" s="110" t="s">
        <v>460</v>
      </c>
      <c r="B313" s="110" t="s">
        <v>292</v>
      </c>
      <c r="C313" s="111">
        <v>871</v>
      </c>
      <c r="D313" s="110" t="s">
        <v>630</v>
      </c>
      <c r="E313" s="110" t="s">
        <v>460</v>
      </c>
      <c r="F313" s="110" t="s">
        <v>292</v>
      </c>
      <c r="G313" s="111" t="s">
        <v>523</v>
      </c>
      <c r="H313" s="111">
        <v>6695</v>
      </c>
      <c r="I313" s="110" t="s">
        <v>717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>
        <v>0</v>
      </c>
      <c r="T313" s="102">
        <v>0</v>
      </c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>
        <v>3</v>
      </c>
      <c r="AH313" s="102">
        <v>1</v>
      </c>
      <c r="AI313" s="102">
        <v>3</v>
      </c>
      <c r="AJ313" s="102"/>
      <c r="AK313" s="46">
        <f t="shared" si="123"/>
        <v>56</v>
      </c>
      <c r="AL313" s="54">
        <v>42.5</v>
      </c>
      <c r="AM313" s="120">
        <f t="shared" si="124"/>
        <v>149.5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>
        <v>0</v>
      </c>
      <c r="AW313" s="102">
        <v>0</v>
      </c>
      <c r="AX313" s="102">
        <v>3</v>
      </c>
      <c r="AY313" s="102"/>
      <c r="AZ313" s="46">
        <f t="shared" si="125"/>
        <v>4</v>
      </c>
      <c r="BA313" s="54">
        <v>0</v>
      </c>
      <c r="BB313" s="120">
        <f t="shared" si="126"/>
        <v>7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>
        <v>0</v>
      </c>
      <c r="BL313" s="102">
        <v>0</v>
      </c>
      <c r="BM313" s="102">
        <v>0</v>
      </c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1</v>
      </c>
      <c r="BY313" s="102">
        <v>0</v>
      </c>
      <c r="BZ313" s="102">
        <v>0</v>
      </c>
      <c r="CA313" s="102">
        <v>0</v>
      </c>
      <c r="CB313" s="102">
        <v>0</v>
      </c>
      <c r="CC313" s="102"/>
      <c r="CD313" s="51">
        <f t="shared" si="129"/>
        <v>1</v>
      </c>
      <c r="CE313" s="54">
        <v>0</v>
      </c>
      <c r="CF313" s="120">
        <f t="shared" si="130"/>
        <v>2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6</v>
      </c>
      <c r="CN313" s="94">
        <f t="shared" si="116"/>
        <v>6</v>
      </c>
      <c r="CO313" s="94">
        <f t="shared" si="117"/>
        <v>3</v>
      </c>
      <c r="CP313" s="94">
        <f t="shared" si="118"/>
        <v>1</v>
      </c>
      <c r="CQ313" s="94">
        <f t="shared" si="119"/>
        <v>6</v>
      </c>
      <c r="CR313" s="94">
        <f t="shared" si="120"/>
        <v>0</v>
      </c>
      <c r="CS313" s="52">
        <f t="shared" si="132"/>
        <v>43</v>
      </c>
      <c r="CT313" s="52">
        <f t="shared" si="133"/>
        <v>61</v>
      </c>
      <c r="CU313" s="53">
        <f t="shared" si="134"/>
        <v>1.4186046511627908</v>
      </c>
    </row>
    <row r="314" spans="1:99" x14ac:dyDescent="0.3">
      <c r="A314" s="110" t="s">
        <v>5</v>
      </c>
      <c r="B314" s="110" t="s">
        <v>84</v>
      </c>
      <c r="C314" s="111">
        <v>870</v>
      </c>
      <c r="D314" s="110" t="s">
        <v>536</v>
      </c>
      <c r="E314" s="110" t="s">
        <v>502</v>
      </c>
      <c r="F314" s="110" t="s">
        <v>83</v>
      </c>
      <c r="G314" s="111" t="s">
        <v>523</v>
      </c>
      <c r="H314" s="111">
        <v>6727</v>
      </c>
      <c r="I314" s="110" t="s">
        <v>93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>
        <v>2</v>
      </c>
      <c r="S314" s="102">
        <v>3</v>
      </c>
      <c r="T314" s="102">
        <v>0</v>
      </c>
      <c r="U314" s="102"/>
      <c r="V314" s="46">
        <f t="shared" si="121"/>
        <v>14</v>
      </c>
      <c r="W314" s="46">
        <v>25.5</v>
      </c>
      <c r="X314" s="120">
        <f t="shared" si="122"/>
        <v>50.5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17</v>
      </c>
      <c r="AG314" s="102">
        <v>20</v>
      </c>
      <c r="AH314" s="102">
        <v>19</v>
      </c>
      <c r="AI314" s="102">
        <v>13</v>
      </c>
      <c r="AJ314" s="102"/>
      <c r="AK314" s="46">
        <f t="shared" si="123"/>
        <v>158</v>
      </c>
      <c r="AL314" s="54">
        <v>126</v>
      </c>
      <c r="AM314" s="120">
        <f t="shared" si="124"/>
        <v>429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>
        <v>0</v>
      </c>
      <c r="AW314" s="102">
        <v>0</v>
      </c>
      <c r="AX314" s="102">
        <v>0</v>
      </c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>
        <v>0</v>
      </c>
      <c r="BL314" s="102">
        <v>0</v>
      </c>
      <c r="BM314" s="102">
        <v>0</v>
      </c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>
        <v>0</v>
      </c>
      <c r="CA314" s="102">
        <v>0</v>
      </c>
      <c r="CB314" s="102">
        <v>0</v>
      </c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17</v>
      </c>
      <c r="CO314" s="94">
        <f t="shared" si="117"/>
        <v>22</v>
      </c>
      <c r="CP314" s="94">
        <f t="shared" si="118"/>
        <v>22</v>
      </c>
      <c r="CQ314" s="94">
        <f t="shared" si="119"/>
        <v>13</v>
      </c>
      <c r="CR314" s="94">
        <f t="shared" si="120"/>
        <v>0</v>
      </c>
      <c r="CS314" s="52">
        <f t="shared" si="132"/>
        <v>151.5</v>
      </c>
      <c r="CT314" s="52">
        <f t="shared" si="133"/>
        <v>172</v>
      </c>
      <c r="CU314" s="53">
        <f t="shared" si="134"/>
        <v>1.1353135313531353</v>
      </c>
    </row>
    <row r="315" spans="1:99" x14ac:dyDescent="0.3">
      <c r="A315" s="110" t="s">
        <v>191</v>
      </c>
      <c r="B315" s="110" t="s">
        <v>212</v>
      </c>
      <c r="C315" s="111">
        <v>1714</v>
      </c>
      <c r="D315" s="110" t="s">
        <v>577</v>
      </c>
      <c r="E315" s="110" t="s">
        <v>191</v>
      </c>
      <c r="F315" s="110" t="s">
        <v>190</v>
      </c>
      <c r="G315" s="111" t="s">
        <v>523</v>
      </c>
      <c r="H315" s="111">
        <v>6728</v>
      </c>
      <c r="I315" s="110" t="s">
        <v>214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10</v>
      </c>
      <c r="R315" s="102">
        <v>9</v>
      </c>
      <c r="S315" s="102">
        <v>3</v>
      </c>
      <c r="T315" s="102">
        <v>10</v>
      </c>
      <c r="U315" s="102"/>
      <c r="V315" s="46">
        <f t="shared" si="121"/>
        <v>130</v>
      </c>
      <c r="W315" s="46">
        <v>14.5</v>
      </c>
      <c r="X315" s="120">
        <f t="shared" si="122"/>
        <v>257.5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7</v>
      </c>
      <c r="AG315" s="102">
        <v>10</v>
      </c>
      <c r="AH315" s="102">
        <v>7</v>
      </c>
      <c r="AI315" s="102">
        <v>4</v>
      </c>
      <c r="AJ315" s="102"/>
      <c r="AK315" s="46">
        <f t="shared" si="123"/>
        <v>96</v>
      </c>
      <c r="AL315" s="54">
        <v>108.5</v>
      </c>
      <c r="AM315" s="120">
        <f t="shared" si="124"/>
        <v>293.5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>
        <v>1</v>
      </c>
      <c r="AW315" s="102">
        <v>0</v>
      </c>
      <c r="AX315" s="102">
        <v>0</v>
      </c>
      <c r="AY315" s="102"/>
      <c r="AZ315" s="46">
        <f t="shared" si="125"/>
        <v>3</v>
      </c>
      <c r="BA315" s="54">
        <v>2.5</v>
      </c>
      <c r="BB315" s="120">
        <f t="shared" si="126"/>
        <v>8.5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>
        <v>0</v>
      </c>
      <c r="BL315" s="102">
        <v>0</v>
      </c>
      <c r="BM315" s="102">
        <v>0</v>
      </c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>
        <v>0</v>
      </c>
      <c r="CA315" s="102">
        <v>0</v>
      </c>
      <c r="CB315" s="102">
        <v>0</v>
      </c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17</v>
      </c>
      <c r="CO315" s="94">
        <f t="shared" si="117"/>
        <v>20</v>
      </c>
      <c r="CP315" s="94">
        <f t="shared" si="118"/>
        <v>10</v>
      </c>
      <c r="CQ315" s="94">
        <f t="shared" si="119"/>
        <v>14</v>
      </c>
      <c r="CR315" s="94">
        <f t="shared" si="120"/>
        <v>0</v>
      </c>
      <c r="CS315" s="52">
        <f t="shared" si="132"/>
        <v>125.5</v>
      </c>
      <c r="CT315" s="52">
        <f t="shared" si="133"/>
        <v>231</v>
      </c>
      <c r="CU315" s="53">
        <f t="shared" si="134"/>
        <v>1.8406374501992031</v>
      </c>
    </row>
    <row r="316" spans="1:99" x14ac:dyDescent="0.3">
      <c r="A316" s="110" t="s">
        <v>460</v>
      </c>
      <c r="B316" s="110" t="s">
        <v>120</v>
      </c>
      <c r="C316" s="111">
        <v>1391</v>
      </c>
      <c r="D316" s="110" t="s">
        <v>643</v>
      </c>
      <c r="E316" s="110" t="s">
        <v>513</v>
      </c>
      <c r="F316" s="110" t="s">
        <v>41</v>
      </c>
      <c r="G316" s="111" t="s">
        <v>523</v>
      </c>
      <c r="H316" s="111">
        <v>6729</v>
      </c>
      <c r="I316" s="110" t="s">
        <v>718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1</v>
      </c>
      <c r="R316" s="102">
        <v>2</v>
      </c>
      <c r="S316" s="102">
        <v>1</v>
      </c>
      <c r="T316" s="102">
        <v>1</v>
      </c>
      <c r="U316" s="102"/>
      <c r="V316" s="46">
        <f t="shared" si="121"/>
        <v>38</v>
      </c>
      <c r="W316" s="46">
        <v>0</v>
      </c>
      <c r="X316" s="120">
        <f t="shared" si="122"/>
        <v>67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11</v>
      </c>
      <c r="AG316" s="102">
        <v>3</v>
      </c>
      <c r="AH316" s="102">
        <v>4</v>
      </c>
      <c r="AI316" s="102">
        <v>4</v>
      </c>
      <c r="AJ316" s="102"/>
      <c r="AK316" s="46">
        <f t="shared" si="123"/>
        <v>72</v>
      </c>
      <c r="AL316" s="54">
        <v>0</v>
      </c>
      <c r="AM316" s="120">
        <f t="shared" si="124"/>
        <v>131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1</v>
      </c>
      <c r="AV316" s="102">
        <v>3</v>
      </c>
      <c r="AW316" s="102">
        <v>1</v>
      </c>
      <c r="AX316" s="102">
        <v>1</v>
      </c>
      <c r="AY316" s="102"/>
      <c r="AZ316" s="46">
        <f t="shared" si="125"/>
        <v>11</v>
      </c>
      <c r="BA316" s="54">
        <v>0</v>
      </c>
      <c r="BB316" s="120">
        <f t="shared" si="126"/>
        <v>21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>
        <v>0</v>
      </c>
      <c r="BL316" s="102">
        <v>0</v>
      </c>
      <c r="BM316" s="102">
        <v>0</v>
      </c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>
        <v>0</v>
      </c>
      <c r="CA316" s="102">
        <v>0</v>
      </c>
      <c r="CB316" s="102">
        <v>0</v>
      </c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13</v>
      </c>
      <c r="CO316" s="94">
        <f t="shared" si="117"/>
        <v>8</v>
      </c>
      <c r="CP316" s="94">
        <f t="shared" si="118"/>
        <v>6</v>
      </c>
      <c r="CQ316" s="94">
        <f t="shared" si="119"/>
        <v>6</v>
      </c>
      <c r="CR316" s="94">
        <f t="shared" si="120"/>
        <v>0</v>
      </c>
      <c r="CS316" s="52">
        <f t="shared" si="132"/>
        <v>0</v>
      </c>
      <c r="CT316" s="52">
        <f t="shared" si="133"/>
        <v>121</v>
      </c>
      <c r="CU316" s="53">
        <f t="shared" si="134"/>
        <v>0</v>
      </c>
    </row>
    <row r="317" spans="1:99" x14ac:dyDescent="0.3">
      <c r="A317" s="110" t="s">
        <v>513</v>
      </c>
      <c r="B317" s="110" t="s">
        <v>142</v>
      </c>
      <c r="C317" s="111">
        <v>1391</v>
      </c>
      <c r="D317" s="110" t="s">
        <v>643</v>
      </c>
      <c r="E317" s="110" t="s">
        <v>513</v>
      </c>
      <c r="F317" s="110" t="s">
        <v>142</v>
      </c>
      <c r="G317" s="111" t="s">
        <v>523</v>
      </c>
      <c r="H317" s="111">
        <v>6730</v>
      </c>
      <c r="I317" s="110" t="s">
        <v>147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>
        <v>3</v>
      </c>
      <c r="S317" s="102">
        <v>1</v>
      </c>
      <c r="T317" s="102">
        <v>0</v>
      </c>
      <c r="U317" s="102"/>
      <c r="V317" s="46">
        <f t="shared" si="121"/>
        <v>8</v>
      </c>
      <c r="W317" s="46">
        <v>19</v>
      </c>
      <c r="X317" s="120">
        <f t="shared" si="122"/>
        <v>35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5</v>
      </c>
      <c r="AG317" s="102">
        <v>3</v>
      </c>
      <c r="AH317" s="102">
        <v>3</v>
      </c>
      <c r="AI317" s="102">
        <v>0</v>
      </c>
      <c r="AJ317" s="102"/>
      <c r="AK317" s="46">
        <f t="shared" si="123"/>
        <v>39</v>
      </c>
      <c r="AL317" s="54">
        <v>98.5</v>
      </c>
      <c r="AM317" s="120">
        <f t="shared" si="124"/>
        <v>169.5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>
        <v>0</v>
      </c>
      <c r="AW317" s="102">
        <v>0</v>
      </c>
      <c r="AX317" s="102">
        <v>0</v>
      </c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>
        <v>0</v>
      </c>
      <c r="BL317" s="102">
        <v>0</v>
      </c>
      <c r="BM317" s="102">
        <v>0</v>
      </c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>
        <v>0</v>
      </c>
      <c r="CA317" s="102">
        <v>0</v>
      </c>
      <c r="CB317" s="102">
        <v>0</v>
      </c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5</v>
      </c>
      <c r="CO317" s="94">
        <f t="shared" si="117"/>
        <v>6</v>
      </c>
      <c r="CP317" s="94">
        <f t="shared" si="118"/>
        <v>4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47</v>
      </c>
      <c r="CU317" s="53">
        <f t="shared" si="134"/>
        <v>0.376</v>
      </c>
    </row>
    <row r="318" spans="1:99" x14ac:dyDescent="0.3">
      <c r="A318" s="110" t="s">
        <v>513</v>
      </c>
      <c r="B318" s="110" t="s">
        <v>142</v>
      </c>
      <c r="C318" s="111">
        <v>1391</v>
      </c>
      <c r="D318" s="110" t="s">
        <v>643</v>
      </c>
      <c r="E318" s="110" t="s">
        <v>513</v>
      </c>
      <c r="F318" s="110" t="s">
        <v>142</v>
      </c>
      <c r="G318" s="111" t="s">
        <v>525</v>
      </c>
      <c r="H318" s="111">
        <v>6731</v>
      </c>
      <c r="I318" s="110" t="s">
        <v>143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19</v>
      </c>
      <c r="R318" s="102">
        <v>13</v>
      </c>
      <c r="S318" s="102">
        <v>4</v>
      </c>
      <c r="T318" s="102">
        <v>8</v>
      </c>
      <c r="U318" s="102"/>
      <c r="V318" s="46">
        <f t="shared" si="121"/>
        <v>86</v>
      </c>
      <c r="W318" s="46">
        <v>57</v>
      </c>
      <c r="X318" s="120">
        <f t="shared" si="122"/>
        <v>226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9</v>
      </c>
      <c r="AG318" s="102">
        <v>4</v>
      </c>
      <c r="AH318" s="102">
        <v>12</v>
      </c>
      <c r="AI318" s="102">
        <v>3</v>
      </c>
      <c r="AJ318" s="102"/>
      <c r="AK318" s="46">
        <f t="shared" si="123"/>
        <v>147</v>
      </c>
      <c r="AL318" s="54">
        <v>114</v>
      </c>
      <c r="AM318" s="120">
        <f t="shared" si="124"/>
        <v>382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>
        <v>0</v>
      </c>
      <c r="AW318" s="102">
        <v>0</v>
      </c>
      <c r="AX318" s="102">
        <v>0</v>
      </c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>
        <v>0</v>
      </c>
      <c r="BL318" s="102">
        <v>0</v>
      </c>
      <c r="BM318" s="102">
        <v>0</v>
      </c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>
        <v>0</v>
      </c>
      <c r="CA318" s="102">
        <v>0</v>
      </c>
      <c r="CB318" s="102">
        <v>0</v>
      </c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28</v>
      </c>
      <c r="CO318" s="94">
        <f t="shared" si="117"/>
        <v>17</v>
      </c>
      <c r="CP318" s="94">
        <f t="shared" si="118"/>
        <v>16</v>
      </c>
      <c r="CQ318" s="94">
        <f t="shared" si="119"/>
        <v>11</v>
      </c>
      <c r="CR318" s="94">
        <f t="shared" si="120"/>
        <v>0</v>
      </c>
      <c r="CS318" s="52">
        <f t="shared" si="132"/>
        <v>174.5</v>
      </c>
      <c r="CT318" s="52">
        <f t="shared" si="133"/>
        <v>233</v>
      </c>
      <c r="CU318" s="53">
        <f t="shared" si="134"/>
        <v>1.335243553008596</v>
      </c>
    </row>
    <row r="319" spans="1:99" x14ac:dyDescent="0.3">
      <c r="A319" s="110" t="s">
        <v>513</v>
      </c>
      <c r="B319" s="110" t="s">
        <v>217</v>
      </c>
      <c r="C319" s="111">
        <v>1391</v>
      </c>
      <c r="D319" s="110" t="s">
        <v>643</v>
      </c>
      <c r="E319" s="110" t="s">
        <v>513</v>
      </c>
      <c r="F319" s="110" t="s">
        <v>217</v>
      </c>
      <c r="G319" s="111" t="s">
        <v>523</v>
      </c>
      <c r="H319" s="111">
        <v>6740</v>
      </c>
      <c r="I319" s="110" t="s">
        <v>719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>
        <v>0</v>
      </c>
      <c r="S319" s="102">
        <v>0</v>
      </c>
      <c r="T319" s="102">
        <v>0</v>
      </c>
      <c r="U319" s="102"/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>
        <v>0</v>
      </c>
      <c r="AH319" s="102">
        <v>0</v>
      </c>
      <c r="AI319" s="102">
        <v>0</v>
      </c>
      <c r="AJ319" s="102"/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>
        <v>0</v>
      </c>
      <c r="AW319" s="102">
        <v>0</v>
      </c>
      <c r="AX319" s="102">
        <v>0</v>
      </c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>
        <v>0</v>
      </c>
      <c r="BL319" s="102">
        <v>0</v>
      </c>
      <c r="BM319" s="102">
        <v>0</v>
      </c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>
        <v>0</v>
      </c>
      <c r="CA319" s="102">
        <v>0</v>
      </c>
      <c r="CB319" s="102">
        <v>0</v>
      </c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69</v>
      </c>
      <c r="B320" s="110" t="s">
        <v>70</v>
      </c>
      <c r="C320" s="111">
        <v>1672</v>
      </c>
      <c r="D320" s="110" t="s">
        <v>609</v>
      </c>
      <c r="E320" s="110" t="s">
        <v>69</v>
      </c>
      <c r="F320" s="110" t="s">
        <v>70</v>
      </c>
      <c r="G320" s="111" t="s">
        <v>523</v>
      </c>
      <c r="H320" s="111">
        <v>6763</v>
      </c>
      <c r="I320" s="110" t="s">
        <v>720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>
        <v>0</v>
      </c>
      <c r="S320" s="102">
        <v>4</v>
      </c>
      <c r="T320" s="102">
        <v>9</v>
      </c>
      <c r="U320" s="102"/>
      <c r="V320" s="46">
        <f t="shared" si="121"/>
        <v>35</v>
      </c>
      <c r="W320" s="46">
        <v>44.5</v>
      </c>
      <c r="X320" s="120">
        <f t="shared" si="122"/>
        <v>111.5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>
        <v>4</v>
      </c>
      <c r="AH320" s="102">
        <v>7</v>
      </c>
      <c r="AI320" s="102">
        <v>6</v>
      </c>
      <c r="AJ320" s="102"/>
      <c r="AK320" s="46">
        <f t="shared" si="123"/>
        <v>60</v>
      </c>
      <c r="AL320" s="54">
        <v>57.5</v>
      </c>
      <c r="AM320" s="120">
        <f t="shared" si="124"/>
        <v>173.5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>
        <v>0</v>
      </c>
      <c r="AW320" s="102">
        <v>0</v>
      </c>
      <c r="AX320" s="102">
        <v>1</v>
      </c>
      <c r="AY320" s="102"/>
      <c r="AZ320" s="46">
        <f t="shared" si="125"/>
        <v>3</v>
      </c>
      <c r="BA320" s="54">
        <v>3</v>
      </c>
      <c r="BB320" s="120">
        <f t="shared" si="126"/>
        <v>9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>
        <v>0</v>
      </c>
      <c r="BL320" s="102">
        <v>0</v>
      </c>
      <c r="BM320" s="102">
        <v>0</v>
      </c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>
        <v>0</v>
      </c>
      <c r="CA320" s="102">
        <v>0</v>
      </c>
      <c r="CB320" s="102">
        <v>0</v>
      </c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4</v>
      </c>
      <c r="CP320" s="94">
        <f t="shared" si="118"/>
        <v>11</v>
      </c>
      <c r="CQ320" s="94">
        <f t="shared" si="119"/>
        <v>16</v>
      </c>
      <c r="CR320" s="94">
        <f t="shared" si="120"/>
        <v>0</v>
      </c>
      <c r="CS320" s="52">
        <f t="shared" si="132"/>
        <v>105</v>
      </c>
      <c r="CT320" s="52">
        <f t="shared" si="133"/>
        <v>98</v>
      </c>
      <c r="CU320" s="53">
        <f t="shared" si="134"/>
        <v>0.93333333333333335</v>
      </c>
    </row>
    <row r="321" spans="1:99" x14ac:dyDescent="0.3">
      <c r="A321" s="110" t="s">
        <v>69</v>
      </c>
      <c r="B321" s="110" t="s">
        <v>304</v>
      </c>
      <c r="C321" s="111">
        <v>1672</v>
      </c>
      <c r="D321" s="110" t="s">
        <v>609</v>
      </c>
      <c r="E321" s="110" t="s">
        <v>69</v>
      </c>
      <c r="F321" s="110" t="s">
        <v>304</v>
      </c>
      <c r="G321" s="111" t="s">
        <v>523</v>
      </c>
      <c r="H321" s="111">
        <v>6764</v>
      </c>
      <c r="I321" s="110" t="s">
        <v>721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>
        <v>3</v>
      </c>
      <c r="S321" s="102">
        <v>6</v>
      </c>
      <c r="T321" s="102">
        <v>0</v>
      </c>
      <c r="U321" s="102"/>
      <c r="V321" s="46">
        <f t="shared" si="121"/>
        <v>28</v>
      </c>
      <c r="W321" s="46">
        <v>39</v>
      </c>
      <c r="X321" s="120">
        <f t="shared" si="122"/>
        <v>95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>
        <v>0</v>
      </c>
      <c r="AH321" s="102">
        <v>3</v>
      </c>
      <c r="AI321" s="102">
        <v>0</v>
      </c>
      <c r="AJ321" s="102"/>
      <c r="AK321" s="46">
        <f t="shared" si="123"/>
        <v>13</v>
      </c>
      <c r="AL321" s="54">
        <v>30.5</v>
      </c>
      <c r="AM321" s="120">
        <f t="shared" si="124"/>
        <v>54.5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>
        <v>0</v>
      </c>
      <c r="AW321" s="102">
        <v>0</v>
      </c>
      <c r="AX321" s="102">
        <v>0</v>
      </c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>
        <v>0</v>
      </c>
      <c r="BL321" s="102">
        <v>0</v>
      </c>
      <c r="BM321" s="102">
        <v>0</v>
      </c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>
        <v>0</v>
      </c>
      <c r="CA321" s="102">
        <v>0</v>
      </c>
      <c r="CB321" s="102">
        <v>0</v>
      </c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3</v>
      </c>
      <c r="CP321" s="94">
        <f t="shared" si="118"/>
        <v>9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41</v>
      </c>
      <c r="CU321" s="53">
        <f t="shared" si="134"/>
        <v>0.58156028368794321</v>
      </c>
    </row>
    <row r="322" spans="1:99" x14ac:dyDescent="0.3">
      <c r="A322" s="110" t="s">
        <v>513</v>
      </c>
      <c r="B322" s="110" t="s">
        <v>41</v>
      </c>
      <c r="C322" s="111">
        <v>1391</v>
      </c>
      <c r="D322" s="110" t="s">
        <v>643</v>
      </c>
      <c r="E322" s="110" t="s">
        <v>513</v>
      </c>
      <c r="F322" s="110" t="s">
        <v>41</v>
      </c>
      <c r="G322" s="111" t="s">
        <v>523</v>
      </c>
      <c r="H322" s="111">
        <v>6765</v>
      </c>
      <c r="I322" s="110" t="s">
        <v>722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1</v>
      </c>
      <c r="R322" s="102">
        <v>1</v>
      </c>
      <c r="S322" s="102">
        <v>2</v>
      </c>
      <c r="T322" s="102">
        <v>0</v>
      </c>
      <c r="U322" s="102"/>
      <c r="V322" s="46">
        <f t="shared" si="121"/>
        <v>8</v>
      </c>
      <c r="W322" s="46">
        <v>19.5</v>
      </c>
      <c r="X322" s="120">
        <f t="shared" si="122"/>
        <v>35.5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2</v>
      </c>
      <c r="AG322" s="102">
        <v>0</v>
      </c>
      <c r="AH322" s="102">
        <v>0</v>
      </c>
      <c r="AI322" s="102">
        <v>0</v>
      </c>
      <c r="AJ322" s="102"/>
      <c r="AK322" s="46">
        <f t="shared" si="123"/>
        <v>4</v>
      </c>
      <c r="AL322" s="54">
        <v>21</v>
      </c>
      <c r="AM322" s="120">
        <f t="shared" si="124"/>
        <v>29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>
        <v>0</v>
      </c>
      <c r="AW322" s="102">
        <v>0</v>
      </c>
      <c r="AX322" s="102">
        <v>0</v>
      </c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>
        <v>0</v>
      </c>
      <c r="BL322" s="102">
        <v>0</v>
      </c>
      <c r="BM322" s="102">
        <v>0</v>
      </c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>
        <v>0</v>
      </c>
      <c r="CA322" s="102">
        <v>0</v>
      </c>
      <c r="CB322" s="102">
        <v>0</v>
      </c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3</v>
      </c>
      <c r="CO322" s="94">
        <f t="shared" si="117"/>
        <v>1</v>
      </c>
      <c r="CP322" s="94">
        <f t="shared" si="118"/>
        <v>2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12</v>
      </c>
      <c r="CU322" s="53">
        <f t="shared" si="134"/>
        <v>0.29629629629629628</v>
      </c>
    </row>
    <row r="323" spans="1:99" x14ac:dyDescent="0.3">
      <c r="A323" s="110" t="s">
        <v>5</v>
      </c>
      <c r="B323" s="110" t="s">
        <v>269</v>
      </c>
      <c r="C323" s="111">
        <v>870</v>
      </c>
      <c r="D323" s="110" t="s">
        <v>536</v>
      </c>
      <c r="E323" s="110" t="s">
        <v>511</v>
      </c>
      <c r="F323" s="110" t="s">
        <v>456</v>
      </c>
      <c r="G323" s="111" t="s">
        <v>543</v>
      </c>
      <c r="H323" s="111">
        <v>6794</v>
      </c>
      <c r="I323" s="110" t="s">
        <v>723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2">
        <v>0</v>
      </c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51</v>
      </c>
      <c r="AG323" s="102">
        <v>34</v>
      </c>
      <c r="AH323" s="102">
        <v>38</v>
      </c>
      <c r="AI323" s="102">
        <v>30</v>
      </c>
      <c r="AJ323" s="102"/>
      <c r="AK323" s="46">
        <f t="shared" si="123"/>
        <v>331</v>
      </c>
      <c r="AL323" s="54">
        <v>25</v>
      </c>
      <c r="AM323" s="120">
        <f t="shared" si="124"/>
        <v>680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>
        <v>0</v>
      </c>
      <c r="AW323" s="102">
        <v>0</v>
      </c>
      <c r="AX323" s="102">
        <v>0</v>
      </c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>
        <v>0</v>
      </c>
      <c r="BL323" s="102">
        <v>0</v>
      </c>
      <c r="BM323" s="102">
        <v>0</v>
      </c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>
        <v>0</v>
      </c>
      <c r="CA323" s="102">
        <v>0</v>
      </c>
      <c r="CB323" s="102">
        <v>0</v>
      </c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51</v>
      </c>
      <c r="CO323" s="94">
        <f t="shared" si="117"/>
        <v>34</v>
      </c>
      <c r="CP323" s="94">
        <f t="shared" si="118"/>
        <v>38</v>
      </c>
      <c r="CQ323" s="94">
        <f t="shared" si="119"/>
        <v>30</v>
      </c>
      <c r="CR323" s="94">
        <f t="shared" si="120"/>
        <v>0</v>
      </c>
      <c r="CS323" s="52">
        <f t="shared" si="132"/>
        <v>114</v>
      </c>
      <c r="CT323" s="52">
        <f t="shared" si="133"/>
        <v>333</v>
      </c>
      <c r="CU323" s="53">
        <f t="shared" si="134"/>
        <v>2.9210526315789473</v>
      </c>
    </row>
    <row r="324" spans="1:99" x14ac:dyDescent="0.3">
      <c r="A324" s="110" t="s">
        <v>513</v>
      </c>
      <c r="B324" s="110" t="s">
        <v>170</v>
      </c>
      <c r="C324" s="111">
        <v>1391</v>
      </c>
      <c r="D324" s="110" t="s">
        <v>643</v>
      </c>
      <c r="E324" s="110" t="s">
        <v>513</v>
      </c>
      <c r="F324" s="110" t="s">
        <v>170</v>
      </c>
      <c r="G324" s="111" t="s">
        <v>523</v>
      </c>
      <c r="H324" s="111">
        <v>6826</v>
      </c>
      <c r="I324" s="110" t="s">
        <v>173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>
        <v>6</v>
      </c>
      <c r="S324" s="102">
        <v>0</v>
      </c>
      <c r="T324" s="102">
        <v>0</v>
      </c>
      <c r="U324" s="102"/>
      <c r="V324" s="46">
        <f t="shared" si="121"/>
        <v>9</v>
      </c>
      <c r="W324" s="46">
        <v>35</v>
      </c>
      <c r="X324" s="120">
        <f t="shared" si="122"/>
        <v>53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17</v>
      </c>
      <c r="AF324" s="102">
        <v>8</v>
      </c>
      <c r="AG324" s="102">
        <v>6</v>
      </c>
      <c r="AH324" s="102">
        <v>9</v>
      </c>
      <c r="AI324" s="102">
        <v>7</v>
      </c>
      <c r="AJ324" s="102"/>
      <c r="AK324" s="46">
        <f t="shared" si="123"/>
        <v>132</v>
      </c>
      <c r="AL324" s="54">
        <v>51.5</v>
      </c>
      <c r="AM324" s="120">
        <f t="shared" si="124"/>
        <v>297.5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>
        <v>0</v>
      </c>
      <c r="AW324" s="102">
        <v>0</v>
      </c>
      <c r="AX324" s="102">
        <v>0</v>
      </c>
      <c r="AY324" s="102"/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>
        <v>0</v>
      </c>
      <c r="BL324" s="102">
        <v>0</v>
      </c>
      <c r="BM324" s="102">
        <v>0</v>
      </c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>
        <v>0</v>
      </c>
      <c r="CA324" s="102">
        <v>0</v>
      </c>
      <c r="CB324" s="102">
        <v>0</v>
      </c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19</v>
      </c>
      <c r="CN324" s="94">
        <f t="shared" si="116"/>
        <v>8</v>
      </c>
      <c r="CO324" s="94">
        <f t="shared" si="117"/>
        <v>12</v>
      </c>
      <c r="CP324" s="94">
        <f t="shared" si="118"/>
        <v>9</v>
      </c>
      <c r="CQ324" s="94">
        <f t="shared" si="119"/>
        <v>7</v>
      </c>
      <c r="CR324" s="94">
        <f t="shared" si="120"/>
        <v>0</v>
      </c>
      <c r="CS324" s="52">
        <f t="shared" si="132"/>
        <v>87.5</v>
      </c>
      <c r="CT324" s="52">
        <f t="shared" si="133"/>
        <v>143</v>
      </c>
      <c r="CU324" s="53">
        <f t="shared" si="134"/>
        <v>1.6342857142857143</v>
      </c>
    </row>
    <row r="325" spans="1:99" x14ac:dyDescent="0.3">
      <c r="A325" s="110" t="s">
        <v>5</v>
      </c>
      <c r="B325" s="110" t="s">
        <v>269</v>
      </c>
      <c r="C325" s="111">
        <v>870</v>
      </c>
      <c r="D325" s="110" t="s">
        <v>536</v>
      </c>
      <c r="E325" s="110" t="s">
        <v>511</v>
      </c>
      <c r="F325" s="110" t="s">
        <v>456</v>
      </c>
      <c r="G325" s="111" t="s">
        <v>523</v>
      </c>
      <c r="H325" s="111">
        <v>6846</v>
      </c>
      <c r="I325" s="110" t="s">
        <v>283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>
        <v>4</v>
      </c>
      <c r="S325" s="102">
        <v>3</v>
      </c>
      <c r="T325" s="102">
        <v>7</v>
      </c>
      <c r="U325" s="102"/>
      <c r="V325" s="46">
        <f t="shared" si="121"/>
        <v>32</v>
      </c>
      <c r="W325" s="46">
        <v>22</v>
      </c>
      <c r="X325" s="120">
        <f t="shared" si="122"/>
        <v>83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5</v>
      </c>
      <c r="AG325" s="102">
        <v>10</v>
      </c>
      <c r="AH325" s="102">
        <v>5</v>
      </c>
      <c r="AI325" s="102">
        <v>10</v>
      </c>
      <c r="AJ325" s="102"/>
      <c r="AK325" s="46">
        <f t="shared" si="123"/>
        <v>38</v>
      </c>
      <c r="AL325" s="54">
        <v>22</v>
      </c>
      <c r="AM325" s="120">
        <f t="shared" si="124"/>
        <v>97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>
        <v>1</v>
      </c>
      <c r="AW325" s="102">
        <v>0</v>
      </c>
      <c r="AX325" s="102">
        <v>0</v>
      </c>
      <c r="AY325" s="102"/>
      <c r="AZ325" s="46">
        <f t="shared" si="125"/>
        <v>1</v>
      </c>
      <c r="BA325" s="54">
        <v>2</v>
      </c>
      <c r="BB325" s="120">
        <f t="shared" si="126"/>
        <v>4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>
        <v>0</v>
      </c>
      <c r="BL325" s="102">
        <v>0</v>
      </c>
      <c r="BM325" s="102">
        <v>0</v>
      </c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>
        <v>0</v>
      </c>
      <c r="CA325" s="102">
        <v>0</v>
      </c>
      <c r="CB325" s="102">
        <v>0</v>
      </c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8</v>
      </c>
      <c r="CO325" s="94">
        <f t="shared" si="117"/>
        <v>15</v>
      </c>
      <c r="CP325" s="94">
        <f t="shared" si="118"/>
        <v>8</v>
      </c>
      <c r="CQ325" s="94">
        <f t="shared" si="119"/>
        <v>17</v>
      </c>
      <c r="CR325" s="94">
        <f t="shared" si="120"/>
        <v>0</v>
      </c>
      <c r="CS325" s="52">
        <f t="shared" si="132"/>
        <v>47</v>
      </c>
      <c r="CT325" s="52">
        <f t="shared" si="133"/>
        <v>71</v>
      </c>
      <c r="CU325" s="53">
        <f t="shared" si="134"/>
        <v>1.5106382978723405</v>
      </c>
    </row>
    <row r="326" spans="1:99" x14ac:dyDescent="0.3">
      <c r="A326" s="110" t="s">
        <v>513</v>
      </c>
      <c r="B326" s="110" t="s">
        <v>58</v>
      </c>
      <c r="C326" s="111">
        <v>1391</v>
      </c>
      <c r="D326" s="110" t="s">
        <v>643</v>
      </c>
      <c r="E326" s="110" t="s">
        <v>513</v>
      </c>
      <c r="F326" s="110" t="s">
        <v>58</v>
      </c>
      <c r="G326" s="111" t="s">
        <v>523</v>
      </c>
      <c r="H326" s="111">
        <v>6847</v>
      </c>
      <c r="I326" s="110" t="s">
        <v>60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1</v>
      </c>
      <c r="R326" s="102">
        <v>16</v>
      </c>
      <c r="S326" s="102">
        <v>2</v>
      </c>
      <c r="T326" s="102">
        <v>2</v>
      </c>
      <c r="U326" s="102"/>
      <c r="V326" s="46">
        <f t="shared" si="121"/>
        <v>29</v>
      </c>
      <c r="W326" s="46">
        <v>73.5</v>
      </c>
      <c r="X326" s="120">
        <f t="shared" si="122"/>
        <v>130.5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1</v>
      </c>
      <c r="AG326" s="102">
        <v>5</v>
      </c>
      <c r="AH326" s="102">
        <v>0</v>
      </c>
      <c r="AI326" s="102">
        <v>0</v>
      </c>
      <c r="AJ326" s="102"/>
      <c r="AK326" s="46">
        <f t="shared" si="123"/>
        <v>7</v>
      </c>
      <c r="AL326" s="54">
        <v>47.5</v>
      </c>
      <c r="AM326" s="120">
        <f t="shared" si="124"/>
        <v>61.5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>
        <v>0</v>
      </c>
      <c r="AW326" s="102">
        <v>1</v>
      </c>
      <c r="AX326" s="102">
        <v>0</v>
      </c>
      <c r="AY326" s="102"/>
      <c r="AZ326" s="46">
        <f t="shared" si="125"/>
        <v>2</v>
      </c>
      <c r="BA326" s="54">
        <v>7</v>
      </c>
      <c r="BB326" s="120">
        <f t="shared" si="126"/>
        <v>10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>
        <v>0</v>
      </c>
      <c r="BL326" s="102">
        <v>0</v>
      </c>
      <c r="BM326" s="102">
        <v>0</v>
      </c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>
        <v>0</v>
      </c>
      <c r="CA326" s="102">
        <v>0</v>
      </c>
      <c r="CB326" s="102">
        <v>0</v>
      </c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2</v>
      </c>
      <c r="CO326" s="94">
        <f t="shared" si="117"/>
        <v>21</v>
      </c>
      <c r="CP326" s="94">
        <f t="shared" si="118"/>
        <v>3</v>
      </c>
      <c r="CQ326" s="94">
        <f t="shared" si="119"/>
        <v>2</v>
      </c>
      <c r="CR326" s="94">
        <f t="shared" si="120"/>
        <v>0</v>
      </c>
      <c r="CS326" s="52">
        <f t="shared" si="132"/>
        <v>140</v>
      </c>
      <c r="CT326" s="52">
        <f t="shared" si="133"/>
        <v>39</v>
      </c>
      <c r="CU326" s="53">
        <f t="shared" si="134"/>
        <v>0.27857142857142858</v>
      </c>
    </row>
    <row r="327" spans="1:99" x14ac:dyDescent="0.3">
      <c r="A327" s="110" t="s">
        <v>5</v>
      </c>
      <c r="B327" s="110" t="s">
        <v>48</v>
      </c>
      <c r="C327" s="111">
        <v>870</v>
      </c>
      <c r="D327" s="110" t="s">
        <v>536</v>
      </c>
      <c r="E327" s="110" t="s">
        <v>511</v>
      </c>
      <c r="F327" s="110" t="s">
        <v>48</v>
      </c>
      <c r="G327" s="111" t="s">
        <v>523</v>
      </c>
      <c r="H327" s="111">
        <v>6848</v>
      </c>
      <c r="I327" s="110" t="s">
        <v>52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1</v>
      </c>
      <c r="R327" s="102">
        <v>1</v>
      </c>
      <c r="S327" s="102">
        <v>0</v>
      </c>
      <c r="T327" s="102">
        <v>0</v>
      </c>
      <c r="U327" s="102"/>
      <c r="V327" s="46">
        <f t="shared" si="121"/>
        <v>6</v>
      </c>
      <c r="W327" s="46">
        <v>2</v>
      </c>
      <c r="X327" s="120">
        <f t="shared" si="122"/>
        <v>13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11</v>
      </c>
      <c r="AG327" s="102">
        <v>5</v>
      </c>
      <c r="AH327" s="102">
        <v>5</v>
      </c>
      <c r="AI327" s="102">
        <v>5</v>
      </c>
      <c r="AJ327" s="102"/>
      <c r="AK327" s="46">
        <f t="shared" si="123"/>
        <v>45</v>
      </c>
      <c r="AL327" s="54">
        <v>15</v>
      </c>
      <c r="AM327" s="120">
        <f t="shared" si="124"/>
        <v>101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>
        <v>0</v>
      </c>
      <c r="AW327" s="102">
        <v>0</v>
      </c>
      <c r="AX327" s="102">
        <v>0</v>
      </c>
      <c r="AY327" s="102"/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>
        <v>0</v>
      </c>
      <c r="BL327" s="102">
        <v>0</v>
      </c>
      <c r="BM327" s="102">
        <v>0</v>
      </c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>
        <v>0</v>
      </c>
      <c r="CA327" s="102">
        <v>0</v>
      </c>
      <c r="CB327" s="102">
        <v>0</v>
      </c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13</v>
      </c>
      <c r="CO327" s="94">
        <f t="shared" ref="CO327:CO390" si="142">+R327+AG327+AV327+BK327+BZ327</f>
        <v>6</v>
      </c>
      <c r="CP327" s="94">
        <f t="shared" ref="CP327:CP390" si="143">+S327+AH327+AW327+BL327+CA327</f>
        <v>5</v>
      </c>
      <c r="CQ327" s="94">
        <f t="shared" ref="CQ327:CQ390" si="144">+T327+AI327+AX327+BM327+CB327</f>
        <v>5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53</v>
      </c>
      <c r="CU327" s="53">
        <f t="shared" si="134"/>
        <v>3.1176470588235294</v>
      </c>
    </row>
    <row r="328" spans="1:99" x14ac:dyDescent="0.3">
      <c r="A328" s="110" t="s">
        <v>191</v>
      </c>
      <c r="B328" s="110" t="s">
        <v>361</v>
      </c>
      <c r="C328" s="111">
        <v>1714</v>
      </c>
      <c r="D328" s="110" t="s">
        <v>577</v>
      </c>
      <c r="E328" s="110" t="s">
        <v>191</v>
      </c>
      <c r="F328" s="110" t="s">
        <v>363</v>
      </c>
      <c r="G328" s="111" t="s">
        <v>523</v>
      </c>
      <c r="H328" s="111">
        <v>6924</v>
      </c>
      <c r="I328" s="110" t="s">
        <v>366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>
        <v>1</v>
      </c>
      <c r="S328" s="102">
        <v>0</v>
      </c>
      <c r="T328" s="102">
        <v>0</v>
      </c>
      <c r="U328" s="102"/>
      <c r="V328" s="46">
        <f t="shared" ref="V328:V391" si="146">SUM(J328:U328)</f>
        <v>1</v>
      </c>
      <c r="W328" s="46">
        <v>1.5</v>
      </c>
      <c r="X328" s="120">
        <f t="shared" ref="X328:X391" si="147">SUM(L328:W328)</f>
        <v>3.5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>
        <v>1</v>
      </c>
      <c r="AH328" s="102">
        <v>0</v>
      </c>
      <c r="AI328" s="102">
        <v>0</v>
      </c>
      <c r="AJ328" s="102"/>
      <c r="AK328" s="46">
        <f t="shared" ref="AK328:AK391" si="148">SUM(Y328:AJ328)</f>
        <v>3</v>
      </c>
      <c r="AL328" s="54">
        <v>35.5</v>
      </c>
      <c r="AM328" s="120">
        <f t="shared" ref="AM328:AM391" si="149">SUM(AA328:AL328)</f>
        <v>41.5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>
        <v>0</v>
      </c>
      <c r="AW328" s="102">
        <v>0</v>
      </c>
      <c r="AX328" s="102">
        <v>0</v>
      </c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>
        <v>0</v>
      </c>
      <c r="BL328" s="102">
        <v>0</v>
      </c>
      <c r="BM328" s="102">
        <v>0</v>
      </c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>
        <v>0</v>
      </c>
      <c r="CA328" s="102">
        <v>0</v>
      </c>
      <c r="CB328" s="102">
        <v>0</v>
      </c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2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4</v>
      </c>
      <c r="CU328" s="53">
        <f t="shared" ref="CU328:CU391" si="159">IFERROR(CT328/CS328,0)</f>
        <v>0.10666666666666667</v>
      </c>
    </row>
    <row r="329" spans="1:99" x14ac:dyDescent="0.3">
      <c r="A329" s="110" t="s">
        <v>5</v>
      </c>
      <c r="B329" s="110" t="s">
        <v>105</v>
      </c>
      <c r="C329" s="111">
        <v>870</v>
      </c>
      <c r="D329" s="110" t="s">
        <v>536</v>
      </c>
      <c r="E329" s="110" t="s">
        <v>511</v>
      </c>
      <c r="F329" s="110" t="s">
        <v>455</v>
      </c>
      <c r="G329" s="111" t="s">
        <v>523</v>
      </c>
      <c r="H329" s="111">
        <v>6945</v>
      </c>
      <c r="I329" s="110" t="s">
        <v>724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>
        <v>1</v>
      </c>
      <c r="S329" s="102">
        <v>0</v>
      </c>
      <c r="T329" s="102">
        <v>0</v>
      </c>
      <c r="U329" s="102"/>
      <c r="V329" s="46">
        <f t="shared" si="146"/>
        <v>2</v>
      </c>
      <c r="W329" s="46">
        <v>8</v>
      </c>
      <c r="X329" s="120">
        <f t="shared" si="147"/>
        <v>12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>
        <v>9</v>
      </c>
      <c r="AH329" s="102">
        <v>8</v>
      </c>
      <c r="AI329" s="102">
        <v>8</v>
      </c>
      <c r="AJ329" s="102"/>
      <c r="AK329" s="46">
        <f t="shared" si="148"/>
        <v>72</v>
      </c>
      <c r="AL329" s="54">
        <v>56</v>
      </c>
      <c r="AM329" s="120">
        <f t="shared" si="149"/>
        <v>188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>
        <v>0</v>
      </c>
      <c r="AW329" s="102">
        <v>0</v>
      </c>
      <c r="AX329" s="102">
        <v>0</v>
      </c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>
        <v>0</v>
      </c>
      <c r="BL329" s="102">
        <v>0</v>
      </c>
      <c r="BM329" s="102">
        <v>0</v>
      </c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>
        <v>0</v>
      </c>
      <c r="CA329" s="102">
        <v>0</v>
      </c>
      <c r="CB329" s="102">
        <v>0</v>
      </c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10</v>
      </c>
      <c r="CP329" s="94">
        <f t="shared" si="143"/>
        <v>8</v>
      </c>
      <c r="CQ329" s="94">
        <f t="shared" si="144"/>
        <v>8</v>
      </c>
      <c r="CR329" s="94">
        <f t="shared" si="145"/>
        <v>0</v>
      </c>
      <c r="CS329" s="52">
        <f t="shared" si="157"/>
        <v>64</v>
      </c>
      <c r="CT329" s="52">
        <f t="shared" si="158"/>
        <v>74</v>
      </c>
      <c r="CU329" s="53">
        <f t="shared" si="159"/>
        <v>1.15625</v>
      </c>
    </row>
    <row r="330" spans="1:99" x14ac:dyDescent="0.3">
      <c r="A330" s="110" t="s">
        <v>5</v>
      </c>
      <c r="B330" s="110" t="s">
        <v>98</v>
      </c>
      <c r="C330" s="111">
        <v>870</v>
      </c>
      <c r="D330" s="110" t="s">
        <v>536</v>
      </c>
      <c r="E330" s="110" t="s">
        <v>502</v>
      </c>
      <c r="F330" s="110" t="s">
        <v>162</v>
      </c>
      <c r="G330" s="111" t="s">
        <v>523</v>
      </c>
      <c r="H330" s="111">
        <v>6946</v>
      </c>
      <c r="I330" s="110" t="s">
        <v>104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>
        <v>4</v>
      </c>
      <c r="S330" s="102">
        <v>5</v>
      </c>
      <c r="T330" s="102">
        <v>6</v>
      </c>
      <c r="U330" s="102"/>
      <c r="V330" s="46">
        <f t="shared" si="146"/>
        <v>54</v>
      </c>
      <c r="W330" s="46">
        <v>37</v>
      </c>
      <c r="X330" s="120">
        <f t="shared" si="147"/>
        <v>140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>
        <v>1</v>
      </c>
      <c r="AH330" s="102">
        <v>0</v>
      </c>
      <c r="AI330" s="102">
        <v>0</v>
      </c>
      <c r="AJ330" s="102"/>
      <c r="AK330" s="46">
        <f t="shared" si="148"/>
        <v>13</v>
      </c>
      <c r="AL330" s="54">
        <v>5</v>
      </c>
      <c r="AM330" s="120">
        <f t="shared" si="149"/>
        <v>25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>
        <v>0</v>
      </c>
      <c r="AW330" s="102">
        <v>0</v>
      </c>
      <c r="AX330" s="102">
        <v>0</v>
      </c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>
        <v>0</v>
      </c>
      <c r="BL330" s="102">
        <v>0</v>
      </c>
      <c r="BM330" s="102">
        <v>0</v>
      </c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>
        <v>0</v>
      </c>
      <c r="CA330" s="102">
        <v>1</v>
      </c>
      <c r="CB330" s="102">
        <v>1</v>
      </c>
      <c r="CC330" s="102"/>
      <c r="CD330" s="51">
        <f t="shared" si="154"/>
        <v>3</v>
      </c>
      <c r="CE330" s="54">
        <v>1.5</v>
      </c>
      <c r="CF330" s="120">
        <f t="shared" si="155"/>
        <v>7.5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5</v>
      </c>
      <c r="CP330" s="94">
        <f t="shared" si="143"/>
        <v>6</v>
      </c>
      <c r="CQ330" s="94">
        <f t="shared" si="144"/>
        <v>7</v>
      </c>
      <c r="CR330" s="94">
        <f t="shared" si="145"/>
        <v>0</v>
      </c>
      <c r="CS330" s="52">
        <f t="shared" si="157"/>
        <v>43.5</v>
      </c>
      <c r="CT330" s="52">
        <f t="shared" si="158"/>
        <v>70</v>
      </c>
      <c r="CU330" s="53">
        <f t="shared" si="159"/>
        <v>1.6091954022988506</v>
      </c>
    </row>
    <row r="331" spans="1:99" x14ac:dyDescent="0.3">
      <c r="A331" s="110" t="s">
        <v>69</v>
      </c>
      <c r="B331" s="110" t="s">
        <v>304</v>
      </c>
      <c r="C331" s="111">
        <v>1672</v>
      </c>
      <c r="D331" s="110" t="s">
        <v>609</v>
      </c>
      <c r="E331" s="110" t="s">
        <v>69</v>
      </c>
      <c r="F331" s="110" t="s">
        <v>304</v>
      </c>
      <c r="G331" s="111" t="s">
        <v>523</v>
      </c>
      <c r="H331" s="111">
        <v>6964</v>
      </c>
      <c r="I331" s="110" t="s">
        <v>725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5</v>
      </c>
      <c r="R331" s="102">
        <v>0</v>
      </c>
      <c r="S331" s="102">
        <v>0</v>
      </c>
      <c r="T331" s="102">
        <v>1</v>
      </c>
      <c r="U331" s="102"/>
      <c r="V331" s="46">
        <f t="shared" si="146"/>
        <v>30</v>
      </c>
      <c r="W331" s="46">
        <v>8</v>
      </c>
      <c r="X331" s="120">
        <f t="shared" si="147"/>
        <v>56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>
        <v>1</v>
      </c>
      <c r="AH331" s="102">
        <v>0</v>
      </c>
      <c r="AI331" s="102">
        <v>1</v>
      </c>
      <c r="AJ331" s="102"/>
      <c r="AK331" s="46">
        <f t="shared" si="148"/>
        <v>11</v>
      </c>
      <c r="AL331" s="54">
        <v>20.5</v>
      </c>
      <c r="AM331" s="120">
        <f t="shared" si="149"/>
        <v>40.5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>
        <v>0</v>
      </c>
      <c r="AW331" s="102">
        <v>0</v>
      </c>
      <c r="AX331" s="102">
        <v>0</v>
      </c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>
        <v>0</v>
      </c>
      <c r="BL331" s="102">
        <v>0</v>
      </c>
      <c r="BM331" s="102">
        <v>0</v>
      </c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>
        <v>0</v>
      </c>
      <c r="CA331" s="102">
        <v>0</v>
      </c>
      <c r="CB331" s="102">
        <v>0</v>
      </c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5</v>
      </c>
      <c r="CO331" s="94">
        <f t="shared" si="142"/>
        <v>1</v>
      </c>
      <c r="CP331" s="94">
        <f t="shared" si="143"/>
        <v>0</v>
      </c>
      <c r="CQ331" s="94">
        <f t="shared" si="144"/>
        <v>2</v>
      </c>
      <c r="CR331" s="94">
        <f t="shared" si="145"/>
        <v>0</v>
      </c>
      <c r="CS331" s="52">
        <f t="shared" si="157"/>
        <v>28.5</v>
      </c>
      <c r="CT331" s="52">
        <f t="shared" si="158"/>
        <v>41</v>
      </c>
      <c r="CU331" s="53">
        <f t="shared" si="159"/>
        <v>1.4385964912280702</v>
      </c>
    </row>
    <row r="332" spans="1:99" x14ac:dyDescent="0.3">
      <c r="A332" s="110" t="s">
        <v>460</v>
      </c>
      <c r="B332" s="110" t="s">
        <v>322</v>
      </c>
      <c r="C332" s="111">
        <v>871</v>
      </c>
      <c r="D332" s="110" t="s">
        <v>630</v>
      </c>
      <c r="E332" s="110" t="s">
        <v>460</v>
      </c>
      <c r="F332" s="110" t="s">
        <v>322</v>
      </c>
      <c r="G332" s="111" t="s">
        <v>523</v>
      </c>
      <c r="H332" s="111">
        <v>6992</v>
      </c>
      <c r="I332" s="110" t="s">
        <v>726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>
        <v>0</v>
      </c>
      <c r="T332" s="102">
        <v>0</v>
      </c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>
        <v>5</v>
      </c>
      <c r="AH332" s="102">
        <v>2</v>
      </c>
      <c r="AI332" s="102">
        <v>6</v>
      </c>
      <c r="AJ332" s="102"/>
      <c r="AK332" s="46">
        <f t="shared" si="148"/>
        <v>57</v>
      </c>
      <c r="AL332" s="54">
        <v>86.5</v>
      </c>
      <c r="AM332" s="120">
        <f t="shared" si="149"/>
        <v>185.5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>
        <v>0</v>
      </c>
      <c r="AW332" s="102">
        <v>0</v>
      </c>
      <c r="AX332" s="102">
        <v>0</v>
      </c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>
        <v>0</v>
      </c>
      <c r="BL332" s="102">
        <v>0</v>
      </c>
      <c r="BM332" s="102">
        <v>0</v>
      </c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>
        <v>0</v>
      </c>
      <c r="CA332" s="102">
        <v>0</v>
      </c>
      <c r="CB332" s="102">
        <v>0</v>
      </c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5</v>
      </c>
      <c r="CP332" s="94">
        <f t="shared" si="143"/>
        <v>2</v>
      </c>
      <c r="CQ332" s="94">
        <f t="shared" si="144"/>
        <v>6</v>
      </c>
      <c r="CR332" s="94">
        <f t="shared" si="145"/>
        <v>0</v>
      </c>
      <c r="CS332" s="52">
        <f t="shared" si="157"/>
        <v>86.5</v>
      </c>
      <c r="CT332" s="52">
        <f t="shared" si="158"/>
        <v>58</v>
      </c>
      <c r="CU332" s="53">
        <f t="shared" si="159"/>
        <v>0.67052023121387283</v>
      </c>
    </row>
    <row r="333" spans="1:99" x14ac:dyDescent="0.3">
      <c r="A333" s="110" t="s">
        <v>513</v>
      </c>
      <c r="B333" s="110" t="s">
        <v>170</v>
      </c>
      <c r="C333" s="111">
        <v>1391</v>
      </c>
      <c r="D333" s="110" t="s">
        <v>643</v>
      </c>
      <c r="E333" s="110" t="s">
        <v>513</v>
      </c>
      <c r="F333" s="110" t="s">
        <v>170</v>
      </c>
      <c r="G333" s="111" t="s">
        <v>523</v>
      </c>
      <c r="H333" s="111">
        <v>7014</v>
      </c>
      <c r="I333" s="110" t="s">
        <v>169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>
        <v>0</v>
      </c>
      <c r="S333" s="102">
        <v>0</v>
      </c>
      <c r="T333" s="102">
        <v>0</v>
      </c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>
        <v>0</v>
      </c>
      <c r="AH333" s="102">
        <v>4</v>
      </c>
      <c r="AI333" s="102">
        <v>0</v>
      </c>
      <c r="AJ333" s="102"/>
      <c r="AK333" s="46">
        <f t="shared" si="148"/>
        <v>17</v>
      </c>
      <c r="AL333" s="54">
        <v>3</v>
      </c>
      <c r="AM333" s="120">
        <f t="shared" si="149"/>
        <v>30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>
        <v>0</v>
      </c>
      <c r="AW333" s="102">
        <v>0</v>
      </c>
      <c r="AX333" s="102">
        <v>0</v>
      </c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>
        <v>0</v>
      </c>
      <c r="BL333" s="102">
        <v>0</v>
      </c>
      <c r="BM333" s="102">
        <v>0</v>
      </c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>
        <v>0</v>
      </c>
      <c r="CA333" s="102">
        <v>0</v>
      </c>
      <c r="CB333" s="102">
        <v>0</v>
      </c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4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17</v>
      </c>
      <c r="CU333" s="53">
        <f t="shared" si="159"/>
        <v>1.7</v>
      </c>
    </row>
    <row r="334" spans="1:99" x14ac:dyDescent="0.3">
      <c r="A334" s="110" t="s">
        <v>69</v>
      </c>
      <c r="B334" s="110" t="s">
        <v>201</v>
      </c>
      <c r="C334" s="111">
        <v>1672</v>
      </c>
      <c r="D334" s="110" t="s">
        <v>609</v>
      </c>
      <c r="E334" s="110" t="s">
        <v>69</v>
      </c>
      <c r="F334" s="110" t="s">
        <v>201</v>
      </c>
      <c r="G334" s="111" t="s">
        <v>523</v>
      </c>
      <c r="H334" s="111">
        <v>7035</v>
      </c>
      <c r="I334" s="110" t="s">
        <v>727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>
        <v>3</v>
      </c>
      <c r="S334" s="102">
        <v>0</v>
      </c>
      <c r="T334" s="102">
        <v>0</v>
      </c>
      <c r="U334" s="102"/>
      <c r="V334" s="46">
        <f t="shared" si="146"/>
        <v>18</v>
      </c>
      <c r="W334" s="46">
        <v>5.5</v>
      </c>
      <c r="X334" s="120">
        <f t="shared" si="147"/>
        <v>35.5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>
        <v>10</v>
      </c>
      <c r="AH334" s="102">
        <v>1</v>
      </c>
      <c r="AI334" s="102">
        <v>0</v>
      </c>
      <c r="AJ334" s="102"/>
      <c r="AK334" s="46">
        <f t="shared" si="148"/>
        <v>50</v>
      </c>
      <c r="AL334" s="54">
        <v>30.5</v>
      </c>
      <c r="AM334" s="120">
        <f t="shared" si="149"/>
        <v>123.5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>
        <v>0</v>
      </c>
      <c r="AW334" s="102">
        <v>0</v>
      </c>
      <c r="AX334" s="102">
        <v>0</v>
      </c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>
        <v>0</v>
      </c>
      <c r="BL334" s="102">
        <v>0</v>
      </c>
      <c r="BM334" s="102">
        <v>0</v>
      </c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>
        <v>0</v>
      </c>
      <c r="CA334" s="102">
        <v>0</v>
      </c>
      <c r="CB334" s="102">
        <v>0</v>
      </c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13</v>
      </c>
      <c r="CP334" s="94">
        <f t="shared" si="143"/>
        <v>1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70</v>
      </c>
      <c r="CU334" s="53">
        <f t="shared" si="159"/>
        <v>1.8666666666666667</v>
      </c>
    </row>
    <row r="335" spans="1:99" x14ac:dyDescent="0.3">
      <c r="A335" s="110" t="s">
        <v>191</v>
      </c>
      <c r="B335" s="110" t="s">
        <v>190</v>
      </c>
      <c r="C335" s="111">
        <v>1714</v>
      </c>
      <c r="D335" s="110" t="s">
        <v>577</v>
      </c>
      <c r="E335" s="110" t="s">
        <v>191</v>
      </c>
      <c r="F335" s="110" t="s">
        <v>190</v>
      </c>
      <c r="G335" s="111" t="s">
        <v>523</v>
      </c>
      <c r="H335" s="111">
        <v>7041</v>
      </c>
      <c r="I335" s="110" t="s">
        <v>728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>
        <v>1</v>
      </c>
      <c r="S335" s="102">
        <v>6</v>
      </c>
      <c r="T335" s="102">
        <v>2</v>
      </c>
      <c r="U335" s="102"/>
      <c r="V335" s="46">
        <f t="shared" si="146"/>
        <v>33</v>
      </c>
      <c r="W335" s="46">
        <v>90.5</v>
      </c>
      <c r="X335" s="120">
        <f t="shared" si="147"/>
        <v>156.5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13</v>
      </c>
      <c r="AG335" s="102">
        <v>5</v>
      </c>
      <c r="AH335" s="102">
        <v>3</v>
      </c>
      <c r="AI335" s="102">
        <v>7</v>
      </c>
      <c r="AJ335" s="102"/>
      <c r="AK335" s="46">
        <f t="shared" si="148"/>
        <v>94</v>
      </c>
      <c r="AL335" s="54">
        <v>68</v>
      </c>
      <c r="AM335" s="120">
        <f t="shared" si="149"/>
        <v>246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>
        <v>0</v>
      </c>
      <c r="AW335" s="102">
        <v>0</v>
      </c>
      <c r="AX335" s="102">
        <v>0</v>
      </c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>
        <v>0</v>
      </c>
      <c r="BL335" s="102">
        <v>0</v>
      </c>
      <c r="BM335" s="102">
        <v>0</v>
      </c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>
        <v>0</v>
      </c>
      <c r="CA335" s="102">
        <v>0</v>
      </c>
      <c r="CB335" s="102">
        <v>5</v>
      </c>
      <c r="CC335" s="102"/>
      <c r="CD335" s="51">
        <f t="shared" si="154"/>
        <v>18</v>
      </c>
      <c r="CE335" s="54">
        <v>1</v>
      </c>
      <c r="CF335" s="120">
        <f t="shared" si="155"/>
        <v>37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30</v>
      </c>
      <c r="CO335" s="94">
        <f t="shared" si="142"/>
        <v>6</v>
      </c>
      <c r="CP335" s="94">
        <f t="shared" si="143"/>
        <v>9</v>
      </c>
      <c r="CQ335" s="94">
        <f t="shared" si="144"/>
        <v>14</v>
      </c>
      <c r="CR335" s="94">
        <f t="shared" si="145"/>
        <v>0</v>
      </c>
      <c r="CS335" s="52">
        <f t="shared" si="157"/>
        <v>162.5</v>
      </c>
      <c r="CT335" s="52">
        <f t="shared" si="158"/>
        <v>145</v>
      </c>
      <c r="CU335" s="53">
        <f t="shared" si="159"/>
        <v>0.89230769230769236</v>
      </c>
    </row>
    <row r="336" spans="1:99" x14ac:dyDescent="0.3">
      <c r="A336" s="110" t="s">
        <v>460</v>
      </c>
      <c r="B336" s="110" t="s">
        <v>383</v>
      </c>
      <c r="C336" s="111">
        <v>871</v>
      </c>
      <c r="D336" s="110" t="s">
        <v>630</v>
      </c>
      <c r="E336" s="110" t="s">
        <v>460</v>
      </c>
      <c r="F336" s="110" t="s">
        <v>383</v>
      </c>
      <c r="G336" s="111" t="s">
        <v>523</v>
      </c>
      <c r="H336" s="111">
        <v>7131</v>
      </c>
      <c r="I336" s="110" t="s">
        <v>729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>
        <v>0</v>
      </c>
      <c r="S336" s="102">
        <v>0</v>
      </c>
      <c r="T336" s="102">
        <v>2</v>
      </c>
      <c r="U336" s="102"/>
      <c r="V336" s="46">
        <f t="shared" si="146"/>
        <v>5</v>
      </c>
      <c r="W336" s="46">
        <v>0.5</v>
      </c>
      <c r="X336" s="120">
        <f t="shared" si="147"/>
        <v>10.5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>
        <v>1</v>
      </c>
      <c r="AH336" s="102">
        <v>1</v>
      </c>
      <c r="AI336" s="102">
        <v>0</v>
      </c>
      <c r="AJ336" s="102"/>
      <c r="AK336" s="46">
        <f t="shared" si="148"/>
        <v>5</v>
      </c>
      <c r="AL336" s="54">
        <v>4.5</v>
      </c>
      <c r="AM336" s="120">
        <f t="shared" si="149"/>
        <v>14.5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>
        <v>0</v>
      </c>
      <c r="AW336" s="102">
        <v>0</v>
      </c>
      <c r="AX336" s="102">
        <v>0</v>
      </c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>
        <v>0</v>
      </c>
      <c r="BL336" s="102">
        <v>0</v>
      </c>
      <c r="BM336" s="102">
        <v>0</v>
      </c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>
        <v>0</v>
      </c>
      <c r="CA336" s="102">
        <v>0</v>
      </c>
      <c r="CB336" s="102">
        <v>0</v>
      </c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1</v>
      </c>
      <c r="CP336" s="94">
        <f t="shared" si="143"/>
        <v>1</v>
      </c>
      <c r="CQ336" s="94">
        <f t="shared" si="144"/>
        <v>2</v>
      </c>
      <c r="CR336" s="94">
        <f t="shared" si="145"/>
        <v>0</v>
      </c>
      <c r="CS336" s="52">
        <f t="shared" si="157"/>
        <v>5</v>
      </c>
      <c r="CT336" s="52">
        <f t="shared" si="158"/>
        <v>10</v>
      </c>
      <c r="CU336" s="53">
        <f t="shared" si="159"/>
        <v>2</v>
      </c>
    </row>
    <row r="337" spans="1:99" x14ac:dyDescent="0.3">
      <c r="A337" s="110" t="s">
        <v>460</v>
      </c>
      <c r="B337" s="110" t="s">
        <v>383</v>
      </c>
      <c r="C337" s="111">
        <v>871</v>
      </c>
      <c r="D337" s="110" t="s">
        <v>630</v>
      </c>
      <c r="E337" s="110" t="s">
        <v>460</v>
      </c>
      <c r="F337" s="110" t="s">
        <v>383</v>
      </c>
      <c r="G337" s="111" t="s">
        <v>523</v>
      </c>
      <c r="H337" s="111">
        <v>7132</v>
      </c>
      <c r="I337" s="110" t="s">
        <v>730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>
        <v>7</v>
      </c>
      <c r="S337" s="102">
        <v>3</v>
      </c>
      <c r="T337" s="102">
        <v>3</v>
      </c>
      <c r="U337" s="102"/>
      <c r="V337" s="46">
        <f t="shared" si="146"/>
        <v>50</v>
      </c>
      <c r="W337" s="46">
        <v>68.5</v>
      </c>
      <c r="X337" s="120">
        <f t="shared" si="147"/>
        <v>160.5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>
        <v>2</v>
      </c>
      <c r="AH337" s="102">
        <v>1</v>
      </c>
      <c r="AI337" s="102">
        <v>2</v>
      </c>
      <c r="AJ337" s="102"/>
      <c r="AK337" s="46">
        <f t="shared" si="148"/>
        <v>31</v>
      </c>
      <c r="AL337" s="54">
        <v>16.5</v>
      </c>
      <c r="AM337" s="120">
        <f t="shared" si="149"/>
        <v>73.5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>
        <v>0</v>
      </c>
      <c r="AW337" s="102">
        <v>0</v>
      </c>
      <c r="AX337" s="102">
        <v>0</v>
      </c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>
        <v>0</v>
      </c>
      <c r="BL337" s="102">
        <v>0</v>
      </c>
      <c r="BM337" s="102">
        <v>0</v>
      </c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>
        <v>0</v>
      </c>
      <c r="CA337" s="102">
        <v>0</v>
      </c>
      <c r="CB337" s="102">
        <v>1</v>
      </c>
      <c r="CC337" s="102"/>
      <c r="CD337" s="51">
        <f t="shared" si="154"/>
        <v>6</v>
      </c>
      <c r="CE337" s="54">
        <v>0</v>
      </c>
      <c r="CF337" s="120">
        <f t="shared" si="155"/>
        <v>12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9</v>
      </c>
      <c r="CP337" s="94">
        <f t="shared" si="143"/>
        <v>4</v>
      </c>
      <c r="CQ337" s="94">
        <f t="shared" si="144"/>
        <v>6</v>
      </c>
      <c r="CR337" s="94">
        <f t="shared" si="145"/>
        <v>0</v>
      </c>
      <c r="CS337" s="52">
        <f t="shared" si="157"/>
        <v>85</v>
      </c>
      <c r="CT337" s="52">
        <f t="shared" si="158"/>
        <v>87</v>
      </c>
      <c r="CU337" s="53">
        <f t="shared" si="159"/>
        <v>1.0235294117647058</v>
      </c>
    </row>
    <row r="338" spans="1:99" x14ac:dyDescent="0.3">
      <c r="A338" s="110" t="s">
        <v>5</v>
      </c>
      <c r="B338" s="110" t="s">
        <v>238</v>
      </c>
      <c r="C338" s="111">
        <v>870</v>
      </c>
      <c r="D338" s="110" t="s">
        <v>536</v>
      </c>
      <c r="E338" s="110" t="s">
        <v>511</v>
      </c>
      <c r="F338" s="110" t="s">
        <v>238</v>
      </c>
      <c r="G338" s="111" t="s">
        <v>523</v>
      </c>
      <c r="H338" s="111">
        <v>7220</v>
      </c>
      <c r="I338" s="110" t="s">
        <v>247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>
        <v>3</v>
      </c>
      <c r="S338" s="102">
        <v>1</v>
      </c>
      <c r="T338" s="102">
        <v>0</v>
      </c>
      <c r="U338" s="102"/>
      <c r="V338" s="46">
        <f t="shared" si="146"/>
        <v>13</v>
      </c>
      <c r="W338" s="46">
        <v>20</v>
      </c>
      <c r="X338" s="120">
        <f t="shared" si="147"/>
        <v>46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>
        <v>6</v>
      </c>
      <c r="AH338" s="102">
        <v>8</v>
      </c>
      <c r="AI338" s="102">
        <v>9</v>
      </c>
      <c r="AJ338" s="102"/>
      <c r="AK338" s="46">
        <f t="shared" si="148"/>
        <v>63</v>
      </c>
      <c r="AL338" s="54">
        <v>70.5</v>
      </c>
      <c r="AM338" s="120">
        <f t="shared" si="149"/>
        <v>193.5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>
        <v>0</v>
      </c>
      <c r="AW338" s="102">
        <v>0</v>
      </c>
      <c r="AX338" s="102">
        <v>0</v>
      </c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>
        <v>0</v>
      </c>
      <c r="BL338" s="102">
        <v>0</v>
      </c>
      <c r="BM338" s="102">
        <v>0</v>
      </c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>
        <v>0</v>
      </c>
      <c r="CA338" s="102">
        <v>0</v>
      </c>
      <c r="CB338" s="102">
        <v>0</v>
      </c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9</v>
      </c>
      <c r="CP338" s="94">
        <f t="shared" si="143"/>
        <v>9</v>
      </c>
      <c r="CQ338" s="94">
        <f t="shared" si="144"/>
        <v>9</v>
      </c>
      <c r="CR338" s="94">
        <f t="shared" si="145"/>
        <v>0</v>
      </c>
      <c r="CS338" s="52">
        <f t="shared" si="157"/>
        <v>90.5</v>
      </c>
      <c r="CT338" s="52">
        <f t="shared" si="158"/>
        <v>76</v>
      </c>
      <c r="CU338" s="53">
        <f t="shared" si="159"/>
        <v>0.83977900552486184</v>
      </c>
    </row>
    <row r="339" spans="1:99" x14ac:dyDescent="0.3">
      <c r="A339" s="110" t="s">
        <v>5</v>
      </c>
      <c r="B339" s="110" t="s">
        <v>48</v>
      </c>
      <c r="C339" s="111">
        <v>870</v>
      </c>
      <c r="D339" s="110" t="s">
        <v>536</v>
      </c>
      <c r="E339" s="110" t="s">
        <v>511</v>
      </c>
      <c r="F339" s="110" t="s">
        <v>48</v>
      </c>
      <c r="G339" s="111" t="s">
        <v>523</v>
      </c>
      <c r="H339" s="111">
        <v>7221</v>
      </c>
      <c r="I339" s="110" t="s">
        <v>53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>
        <v>0</v>
      </c>
      <c r="T339" s="102">
        <v>0</v>
      </c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34</v>
      </c>
      <c r="AG339" s="102">
        <v>33</v>
      </c>
      <c r="AH339" s="102">
        <v>31</v>
      </c>
      <c r="AI339" s="102">
        <v>34</v>
      </c>
      <c r="AJ339" s="102"/>
      <c r="AK339" s="46">
        <f t="shared" si="148"/>
        <v>302</v>
      </c>
      <c r="AL339" s="54">
        <v>68</v>
      </c>
      <c r="AM339" s="120">
        <f t="shared" si="149"/>
        <v>632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>
        <v>0</v>
      </c>
      <c r="AW339" s="102">
        <v>0</v>
      </c>
      <c r="AX339" s="102">
        <v>1</v>
      </c>
      <c r="AY339" s="102"/>
      <c r="AZ339" s="46">
        <f t="shared" si="150"/>
        <v>1</v>
      </c>
      <c r="BA339" s="54">
        <v>1</v>
      </c>
      <c r="BB339" s="120">
        <f t="shared" si="151"/>
        <v>3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>
        <v>0</v>
      </c>
      <c r="BL339" s="102">
        <v>0</v>
      </c>
      <c r="BM339" s="102">
        <v>0</v>
      </c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>
        <v>0</v>
      </c>
      <c r="CA339" s="102">
        <v>0</v>
      </c>
      <c r="CB339" s="102">
        <v>0</v>
      </c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34</v>
      </c>
      <c r="CO339" s="94">
        <f t="shared" si="142"/>
        <v>33</v>
      </c>
      <c r="CP339" s="94">
        <f t="shared" si="143"/>
        <v>31</v>
      </c>
      <c r="CQ339" s="94">
        <f t="shared" si="144"/>
        <v>35</v>
      </c>
      <c r="CR339" s="94">
        <f t="shared" si="145"/>
        <v>0</v>
      </c>
      <c r="CS339" s="52">
        <f t="shared" si="157"/>
        <v>79.5</v>
      </c>
      <c r="CT339" s="52">
        <f t="shared" si="158"/>
        <v>304</v>
      </c>
      <c r="CU339" s="53">
        <f t="shared" si="159"/>
        <v>3.8238993710691824</v>
      </c>
    </row>
    <row r="340" spans="1:99" x14ac:dyDescent="0.3">
      <c r="A340" s="110" t="s">
        <v>460</v>
      </c>
      <c r="B340" s="110" t="s">
        <v>383</v>
      </c>
      <c r="C340" s="111">
        <v>871</v>
      </c>
      <c r="D340" s="110" t="s">
        <v>630</v>
      </c>
      <c r="E340" s="110" t="s">
        <v>460</v>
      </c>
      <c r="F340" s="110" t="s">
        <v>383</v>
      </c>
      <c r="G340" s="111" t="s">
        <v>525</v>
      </c>
      <c r="H340" s="111">
        <v>7325</v>
      </c>
      <c r="I340" s="110" t="s">
        <v>731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>
        <v>13</v>
      </c>
      <c r="S340" s="102">
        <v>18</v>
      </c>
      <c r="T340" s="102">
        <v>5</v>
      </c>
      <c r="U340" s="102"/>
      <c r="V340" s="46">
        <f t="shared" si="146"/>
        <v>218</v>
      </c>
      <c r="W340" s="46">
        <v>179.5</v>
      </c>
      <c r="X340" s="120">
        <f t="shared" si="147"/>
        <v>597.5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>
        <v>36</v>
      </c>
      <c r="AH340" s="102">
        <v>42</v>
      </c>
      <c r="AI340" s="102">
        <v>10</v>
      </c>
      <c r="AJ340" s="102"/>
      <c r="AK340" s="46">
        <f t="shared" si="148"/>
        <v>381</v>
      </c>
      <c r="AL340" s="54">
        <v>245</v>
      </c>
      <c r="AM340" s="120">
        <f t="shared" si="149"/>
        <v>980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>
        <v>0</v>
      </c>
      <c r="AW340" s="102">
        <v>0</v>
      </c>
      <c r="AX340" s="102">
        <v>0</v>
      </c>
      <c r="AY340" s="102"/>
      <c r="AZ340" s="46">
        <f t="shared" si="150"/>
        <v>7</v>
      </c>
      <c r="BA340" s="54">
        <v>4</v>
      </c>
      <c r="BB340" s="120">
        <f t="shared" si="151"/>
        <v>18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>
        <v>0</v>
      </c>
      <c r="BL340" s="102">
        <v>0</v>
      </c>
      <c r="BM340" s="102">
        <v>0</v>
      </c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>
        <v>1</v>
      </c>
      <c r="CA340" s="102">
        <v>1</v>
      </c>
      <c r="CB340" s="102">
        <v>1</v>
      </c>
      <c r="CC340" s="102"/>
      <c r="CD340" s="51">
        <f t="shared" si="154"/>
        <v>13</v>
      </c>
      <c r="CE340" s="54">
        <v>1</v>
      </c>
      <c r="CF340" s="120">
        <f t="shared" si="155"/>
        <v>26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50</v>
      </c>
      <c r="CP340" s="94">
        <f t="shared" si="143"/>
        <v>61</v>
      </c>
      <c r="CQ340" s="94">
        <f t="shared" si="144"/>
        <v>16</v>
      </c>
      <c r="CR340" s="94">
        <f t="shared" si="145"/>
        <v>0</v>
      </c>
      <c r="CS340" s="52">
        <f t="shared" si="157"/>
        <v>436</v>
      </c>
      <c r="CT340" s="52">
        <f t="shared" si="158"/>
        <v>619</v>
      </c>
      <c r="CU340" s="53">
        <f t="shared" si="159"/>
        <v>1.4197247706422018</v>
      </c>
    </row>
    <row r="341" spans="1:99" x14ac:dyDescent="0.3">
      <c r="A341" s="110" t="s">
        <v>460</v>
      </c>
      <c r="B341" s="110" t="s">
        <v>383</v>
      </c>
      <c r="C341" s="111">
        <v>871</v>
      </c>
      <c r="D341" s="110" t="s">
        <v>630</v>
      </c>
      <c r="E341" s="110" t="s">
        <v>460</v>
      </c>
      <c r="F341" s="110" t="s">
        <v>383</v>
      </c>
      <c r="G341" s="111" t="s">
        <v>525</v>
      </c>
      <c r="H341" s="111">
        <v>7326</v>
      </c>
      <c r="I341" s="110" t="s">
        <v>732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>
        <v>23</v>
      </c>
      <c r="S341" s="102">
        <v>7</v>
      </c>
      <c r="T341" s="102">
        <v>1</v>
      </c>
      <c r="U341" s="102"/>
      <c r="V341" s="46">
        <f t="shared" si="146"/>
        <v>261</v>
      </c>
      <c r="W341" s="46">
        <v>47.5</v>
      </c>
      <c r="X341" s="120">
        <f t="shared" si="147"/>
        <v>538.5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>
        <v>33</v>
      </c>
      <c r="AH341" s="102">
        <v>24</v>
      </c>
      <c r="AI341" s="102">
        <v>3</v>
      </c>
      <c r="AJ341" s="102"/>
      <c r="AK341" s="46">
        <f t="shared" si="148"/>
        <v>161</v>
      </c>
      <c r="AL341" s="54">
        <v>458</v>
      </c>
      <c r="AM341" s="120">
        <f t="shared" si="149"/>
        <v>763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>
        <v>3</v>
      </c>
      <c r="AW341" s="102">
        <v>0</v>
      </c>
      <c r="AX341" s="102">
        <v>2</v>
      </c>
      <c r="AY341" s="102"/>
      <c r="AZ341" s="46">
        <f t="shared" si="150"/>
        <v>16</v>
      </c>
      <c r="BA341" s="54">
        <v>1.5</v>
      </c>
      <c r="BB341" s="120">
        <f t="shared" si="151"/>
        <v>32.5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>
        <v>0</v>
      </c>
      <c r="BL341" s="102">
        <v>0</v>
      </c>
      <c r="BM341" s="102">
        <v>0</v>
      </c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>
        <v>0</v>
      </c>
      <c r="CA341" s="102">
        <v>1</v>
      </c>
      <c r="CB341" s="102">
        <v>0</v>
      </c>
      <c r="CC341" s="102"/>
      <c r="CD341" s="51">
        <f t="shared" si="154"/>
        <v>27</v>
      </c>
      <c r="CE341" s="54">
        <v>5.5</v>
      </c>
      <c r="CF341" s="120">
        <f t="shared" si="155"/>
        <v>51.5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59</v>
      </c>
      <c r="CP341" s="94">
        <f t="shared" si="143"/>
        <v>32</v>
      </c>
      <c r="CQ341" s="94">
        <f t="shared" si="144"/>
        <v>6</v>
      </c>
      <c r="CR341" s="94">
        <f t="shared" si="145"/>
        <v>0</v>
      </c>
      <c r="CS341" s="52">
        <f t="shared" si="157"/>
        <v>513</v>
      </c>
      <c r="CT341" s="52">
        <f t="shared" si="158"/>
        <v>465</v>
      </c>
      <c r="CU341" s="53">
        <f t="shared" si="159"/>
        <v>0.9064327485380117</v>
      </c>
    </row>
    <row r="342" spans="1:99" x14ac:dyDescent="0.3">
      <c r="A342" s="110" t="s">
        <v>460</v>
      </c>
      <c r="B342" s="110" t="s">
        <v>383</v>
      </c>
      <c r="C342" s="111">
        <v>871</v>
      </c>
      <c r="D342" s="110" t="s">
        <v>630</v>
      </c>
      <c r="E342" s="110" t="s">
        <v>460</v>
      </c>
      <c r="F342" s="110" t="s">
        <v>383</v>
      </c>
      <c r="G342" s="111" t="s">
        <v>523</v>
      </c>
      <c r="H342" s="111">
        <v>7412</v>
      </c>
      <c r="I342" s="110" t="s">
        <v>733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>
        <v>0</v>
      </c>
      <c r="S342" s="102">
        <v>0</v>
      </c>
      <c r="T342" s="102">
        <v>0</v>
      </c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>
        <v>3</v>
      </c>
      <c r="AH342" s="102">
        <v>2</v>
      </c>
      <c r="AI342" s="102">
        <v>1</v>
      </c>
      <c r="AJ342" s="102"/>
      <c r="AK342" s="46">
        <f t="shared" si="148"/>
        <v>18</v>
      </c>
      <c r="AL342" s="54">
        <v>1</v>
      </c>
      <c r="AM342" s="120">
        <f t="shared" si="149"/>
        <v>37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>
        <v>0</v>
      </c>
      <c r="AW342" s="102">
        <v>0</v>
      </c>
      <c r="AX342" s="102">
        <v>0</v>
      </c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>
        <v>0</v>
      </c>
      <c r="BL342" s="102">
        <v>0</v>
      </c>
      <c r="BM342" s="102">
        <v>0</v>
      </c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>
        <v>0</v>
      </c>
      <c r="CA342" s="102">
        <v>0</v>
      </c>
      <c r="CB342" s="102">
        <v>0</v>
      </c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3</v>
      </c>
      <c r="CP342" s="94">
        <f t="shared" si="143"/>
        <v>2</v>
      </c>
      <c r="CQ342" s="94">
        <f t="shared" si="144"/>
        <v>1</v>
      </c>
      <c r="CR342" s="94">
        <f t="shared" si="145"/>
        <v>0</v>
      </c>
      <c r="CS342" s="52">
        <f t="shared" si="157"/>
        <v>1.5</v>
      </c>
      <c r="CT342" s="52">
        <f t="shared" si="158"/>
        <v>19</v>
      </c>
      <c r="CU342" s="53">
        <f t="shared" si="159"/>
        <v>12.666666666666666</v>
      </c>
    </row>
    <row r="343" spans="1:99" x14ac:dyDescent="0.3">
      <c r="A343" s="110" t="s">
        <v>460</v>
      </c>
      <c r="B343" s="110" t="s">
        <v>24</v>
      </c>
      <c r="C343" s="111">
        <v>871</v>
      </c>
      <c r="D343" s="110" t="s">
        <v>630</v>
      </c>
      <c r="E343" s="110" t="s">
        <v>460</v>
      </c>
      <c r="F343" s="110" t="s">
        <v>24</v>
      </c>
      <c r="G343" s="111" t="s">
        <v>523</v>
      </c>
      <c r="H343" s="111">
        <v>7413</v>
      </c>
      <c r="I343" s="110" t="s">
        <v>734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>
        <v>0</v>
      </c>
      <c r="S343" s="102">
        <v>0</v>
      </c>
      <c r="T343" s="102">
        <v>0</v>
      </c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>
        <v>7</v>
      </c>
      <c r="AH343" s="102">
        <v>6</v>
      </c>
      <c r="AI343" s="102">
        <v>2</v>
      </c>
      <c r="AJ343" s="102"/>
      <c r="AK343" s="46">
        <f t="shared" si="148"/>
        <v>46</v>
      </c>
      <c r="AL343" s="54">
        <v>11.5</v>
      </c>
      <c r="AM343" s="120">
        <f t="shared" si="149"/>
        <v>96.5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>
        <v>0</v>
      </c>
      <c r="AW343" s="102">
        <v>0</v>
      </c>
      <c r="AX343" s="102">
        <v>0</v>
      </c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>
        <v>0</v>
      </c>
      <c r="BL343" s="102">
        <v>0</v>
      </c>
      <c r="BM343" s="102">
        <v>0</v>
      </c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>
        <v>0</v>
      </c>
      <c r="CA343" s="102">
        <v>0</v>
      </c>
      <c r="CB343" s="102">
        <v>0</v>
      </c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7</v>
      </c>
      <c r="CP343" s="94">
        <f t="shared" si="143"/>
        <v>6</v>
      </c>
      <c r="CQ343" s="94">
        <f t="shared" si="144"/>
        <v>2</v>
      </c>
      <c r="CR343" s="94">
        <f t="shared" si="145"/>
        <v>0</v>
      </c>
      <c r="CS343" s="52">
        <f t="shared" si="157"/>
        <v>12.5</v>
      </c>
      <c r="CT343" s="52">
        <f t="shared" si="158"/>
        <v>47</v>
      </c>
      <c r="CU343" s="53">
        <f t="shared" si="159"/>
        <v>3.76</v>
      </c>
    </row>
    <row r="344" spans="1:99" x14ac:dyDescent="0.3">
      <c r="A344" s="110" t="s">
        <v>191</v>
      </c>
      <c r="B344" s="110" t="s">
        <v>349</v>
      </c>
      <c r="C344" s="111">
        <v>1714</v>
      </c>
      <c r="D344" s="110" t="s">
        <v>577</v>
      </c>
      <c r="E344" s="110" t="s">
        <v>191</v>
      </c>
      <c r="F344" s="110" t="s">
        <v>512</v>
      </c>
      <c r="G344" s="111" t="s">
        <v>543</v>
      </c>
      <c r="H344" s="111">
        <v>7448</v>
      </c>
      <c r="I344" s="110" t="s">
        <v>514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>
        <v>0</v>
      </c>
      <c r="S344" s="102">
        <v>0</v>
      </c>
      <c r="T344" s="102">
        <v>0</v>
      </c>
      <c r="U344" s="102"/>
      <c r="V344" s="46">
        <f t="shared" si="146"/>
        <v>8</v>
      </c>
      <c r="W344" s="46">
        <v>22.5</v>
      </c>
      <c r="X344" s="120">
        <f t="shared" si="147"/>
        <v>35.5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>
        <v>0</v>
      </c>
      <c r="AH344" s="102">
        <v>0</v>
      </c>
      <c r="AI344" s="102">
        <v>0</v>
      </c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>
        <v>0</v>
      </c>
      <c r="AW344" s="102">
        <v>0</v>
      </c>
      <c r="AX344" s="102">
        <v>0</v>
      </c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>
        <v>0</v>
      </c>
      <c r="BL344" s="102">
        <v>0</v>
      </c>
      <c r="BM344" s="102">
        <v>0</v>
      </c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>
        <v>0</v>
      </c>
      <c r="CA344" s="102">
        <v>0</v>
      </c>
      <c r="CB344" s="102">
        <v>0</v>
      </c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8</v>
      </c>
      <c r="CU344" s="53">
        <f t="shared" si="159"/>
        <v>0.20512820512820512</v>
      </c>
    </row>
    <row r="345" spans="1:99" x14ac:dyDescent="0.3">
      <c r="A345" s="110" t="s">
        <v>460</v>
      </c>
      <c r="B345" s="110" t="s">
        <v>383</v>
      </c>
      <c r="C345" s="111">
        <v>871</v>
      </c>
      <c r="D345" s="110" t="s">
        <v>630</v>
      </c>
      <c r="E345" s="110" t="s">
        <v>460</v>
      </c>
      <c r="F345" s="110" t="s">
        <v>383</v>
      </c>
      <c r="G345" s="111" t="s">
        <v>523</v>
      </c>
      <c r="H345" s="111">
        <v>7458</v>
      </c>
      <c r="I345" s="110" t="s">
        <v>735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>
        <v>0</v>
      </c>
      <c r="S345" s="102">
        <v>2</v>
      </c>
      <c r="T345" s="102">
        <v>1</v>
      </c>
      <c r="U345" s="102"/>
      <c r="V345" s="46">
        <f t="shared" si="146"/>
        <v>7</v>
      </c>
      <c r="W345" s="46">
        <v>4</v>
      </c>
      <c r="X345" s="120">
        <f t="shared" si="147"/>
        <v>17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>
        <v>3</v>
      </c>
      <c r="AH345" s="102">
        <v>0</v>
      </c>
      <c r="AI345" s="102">
        <v>2</v>
      </c>
      <c r="AJ345" s="102"/>
      <c r="AK345" s="46">
        <f t="shared" si="148"/>
        <v>13</v>
      </c>
      <c r="AL345" s="54">
        <v>15.5</v>
      </c>
      <c r="AM345" s="120">
        <f t="shared" si="149"/>
        <v>41.5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>
        <v>0</v>
      </c>
      <c r="AW345" s="102">
        <v>0</v>
      </c>
      <c r="AX345" s="102">
        <v>0</v>
      </c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>
        <v>0</v>
      </c>
      <c r="BL345" s="102">
        <v>0</v>
      </c>
      <c r="BM345" s="102">
        <v>0</v>
      </c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>
        <v>0</v>
      </c>
      <c r="CA345" s="102">
        <v>0</v>
      </c>
      <c r="CB345" s="102">
        <v>0</v>
      </c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3</v>
      </c>
      <c r="CP345" s="94">
        <f t="shared" si="143"/>
        <v>2</v>
      </c>
      <c r="CQ345" s="94">
        <f t="shared" si="144"/>
        <v>3</v>
      </c>
      <c r="CR345" s="94">
        <f t="shared" si="145"/>
        <v>0</v>
      </c>
      <c r="CS345" s="52">
        <f t="shared" si="157"/>
        <v>21.5</v>
      </c>
      <c r="CT345" s="52">
        <f t="shared" si="158"/>
        <v>20</v>
      </c>
      <c r="CU345" s="53">
        <f t="shared" si="159"/>
        <v>0.93023255813953487</v>
      </c>
    </row>
    <row r="346" spans="1:99" x14ac:dyDescent="0.3">
      <c r="A346" s="110" t="s">
        <v>191</v>
      </c>
      <c r="B346" s="110" t="s">
        <v>349</v>
      </c>
      <c r="C346" s="111">
        <v>1714</v>
      </c>
      <c r="D346" s="110" t="s">
        <v>577</v>
      </c>
      <c r="E346" s="110" t="s">
        <v>191</v>
      </c>
      <c r="F346" s="110" t="s">
        <v>512</v>
      </c>
      <c r="G346" s="111" t="s">
        <v>543</v>
      </c>
      <c r="H346" s="111">
        <v>7459</v>
      </c>
      <c r="I346" s="110" t="s">
        <v>736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21</v>
      </c>
      <c r="R346" s="102">
        <v>6</v>
      </c>
      <c r="S346" s="102">
        <v>3</v>
      </c>
      <c r="T346" s="102">
        <v>2</v>
      </c>
      <c r="U346" s="102"/>
      <c r="V346" s="46">
        <f t="shared" si="146"/>
        <v>98</v>
      </c>
      <c r="W346" s="46">
        <v>25.5</v>
      </c>
      <c r="X346" s="120">
        <f t="shared" si="147"/>
        <v>205.5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26</v>
      </c>
      <c r="AG346" s="102">
        <v>3</v>
      </c>
      <c r="AH346" s="102">
        <v>0</v>
      </c>
      <c r="AI346" s="102">
        <v>46</v>
      </c>
      <c r="AJ346" s="102"/>
      <c r="AK346" s="46">
        <f t="shared" si="148"/>
        <v>89</v>
      </c>
      <c r="AL346" s="54">
        <v>163.5</v>
      </c>
      <c r="AM346" s="120">
        <f t="shared" si="149"/>
        <v>339.5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>
        <v>0</v>
      </c>
      <c r="AW346" s="102">
        <v>0</v>
      </c>
      <c r="AX346" s="102">
        <v>0</v>
      </c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>
        <v>0</v>
      </c>
      <c r="BL346" s="102">
        <v>0</v>
      </c>
      <c r="BM346" s="102">
        <v>0</v>
      </c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>
        <v>0</v>
      </c>
      <c r="CA346" s="102">
        <v>0</v>
      </c>
      <c r="CB346" s="102">
        <v>0</v>
      </c>
      <c r="CC346" s="102"/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47</v>
      </c>
      <c r="CO346" s="94">
        <f t="shared" si="142"/>
        <v>9</v>
      </c>
      <c r="CP346" s="94">
        <f t="shared" si="143"/>
        <v>3</v>
      </c>
      <c r="CQ346" s="94">
        <f t="shared" si="144"/>
        <v>48</v>
      </c>
      <c r="CR346" s="94">
        <f t="shared" si="145"/>
        <v>0</v>
      </c>
      <c r="CS346" s="52">
        <f t="shared" si="157"/>
        <v>192.5</v>
      </c>
      <c r="CT346" s="52">
        <f t="shared" si="158"/>
        <v>196</v>
      </c>
      <c r="CU346" s="53">
        <f t="shared" si="159"/>
        <v>1.0181818181818181</v>
      </c>
    </row>
    <row r="347" spans="1:99" x14ac:dyDescent="0.3">
      <c r="A347" s="110" t="s">
        <v>460</v>
      </c>
      <c r="B347" s="110" t="s">
        <v>24</v>
      </c>
      <c r="C347" s="111">
        <v>871</v>
      </c>
      <c r="D347" s="110" t="s">
        <v>630</v>
      </c>
      <c r="E347" s="110" t="s">
        <v>460</v>
      </c>
      <c r="F347" s="110" t="s">
        <v>24</v>
      </c>
      <c r="G347" s="111" t="s">
        <v>523</v>
      </c>
      <c r="H347" s="111">
        <v>7462</v>
      </c>
      <c r="I347" s="110" t="s">
        <v>737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>
        <v>0</v>
      </c>
      <c r="S347" s="102">
        <v>0</v>
      </c>
      <c r="T347" s="102">
        <v>0</v>
      </c>
      <c r="U347" s="102"/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>
        <v>4</v>
      </c>
      <c r="AH347" s="102">
        <v>1</v>
      </c>
      <c r="AI347" s="102">
        <v>0</v>
      </c>
      <c r="AJ347" s="102"/>
      <c r="AK347" s="46">
        <f t="shared" si="148"/>
        <v>13</v>
      </c>
      <c r="AL347" s="54">
        <v>5.5</v>
      </c>
      <c r="AM347" s="120">
        <f t="shared" si="149"/>
        <v>31.5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>
        <v>0</v>
      </c>
      <c r="AW347" s="102">
        <v>0</v>
      </c>
      <c r="AX347" s="102">
        <v>0</v>
      </c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>
        <v>0</v>
      </c>
      <c r="BL347" s="102">
        <v>0</v>
      </c>
      <c r="BM347" s="102">
        <v>0</v>
      </c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>
        <v>0</v>
      </c>
      <c r="CA347" s="102">
        <v>0</v>
      </c>
      <c r="CB347" s="102">
        <v>0</v>
      </c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4</v>
      </c>
      <c r="CP347" s="94">
        <f t="shared" si="143"/>
        <v>1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17</v>
      </c>
      <c r="CU347" s="53">
        <f t="shared" si="159"/>
        <v>1.7</v>
      </c>
    </row>
    <row r="348" spans="1:99" x14ac:dyDescent="0.3">
      <c r="A348" s="110" t="s">
        <v>460</v>
      </c>
      <c r="B348" s="110" t="s">
        <v>383</v>
      </c>
      <c r="C348" s="111">
        <v>871</v>
      </c>
      <c r="D348" s="110" t="s">
        <v>630</v>
      </c>
      <c r="E348" s="110" t="s">
        <v>460</v>
      </c>
      <c r="F348" s="110" t="s">
        <v>383</v>
      </c>
      <c r="G348" s="111" t="s">
        <v>523</v>
      </c>
      <c r="H348" s="111">
        <v>9720</v>
      </c>
      <c r="I348" s="110" t="s">
        <v>738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>
        <v>0</v>
      </c>
      <c r="S348" s="102">
        <v>0</v>
      </c>
      <c r="T348" s="102">
        <v>0</v>
      </c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>
        <v>0</v>
      </c>
      <c r="AH348" s="102">
        <v>0</v>
      </c>
      <c r="AI348" s="102">
        <v>0</v>
      </c>
      <c r="AJ348" s="102"/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>
        <v>0</v>
      </c>
      <c r="AW348" s="102">
        <v>0</v>
      </c>
      <c r="AX348" s="102">
        <v>0</v>
      </c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>
        <v>0</v>
      </c>
      <c r="BL348" s="102">
        <v>0</v>
      </c>
      <c r="BM348" s="102">
        <v>0</v>
      </c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>
        <v>0</v>
      </c>
      <c r="CA348" s="102">
        <v>0</v>
      </c>
      <c r="CB348" s="102">
        <v>0</v>
      </c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460</v>
      </c>
      <c r="B349" s="110" t="s">
        <v>383</v>
      </c>
      <c r="C349" s="111">
        <v>871</v>
      </c>
      <c r="D349" s="110" t="s">
        <v>630</v>
      </c>
      <c r="E349" s="110" t="s">
        <v>460</v>
      </c>
      <c r="F349" s="110" t="s">
        <v>383</v>
      </c>
      <c r="G349" s="111" t="s">
        <v>523</v>
      </c>
      <c r="H349" s="111">
        <v>9721</v>
      </c>
      <c r="I349" s="110" t="s">
        <v>739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>
        <v>0</v>
      </c>
      <c r="S349" s="102">
        <v>0</v>
      </c>
      <c r="T349" s="102">
        <v>0</v>
      </c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>
        <v>6</v>
      </c>
      <c r="AH349" s="102">
        <v>0</v>
      </c>
      <c r="AI349" s="102">
        <v>3</v>
      </c>
      <c r="AJ349" s="102"/>
      <c r="AK349" s="46">
        <f t="shared" si="148"/>
        <v>48</v>
      </c>
      <c r="AL349" s="54">
        <v>39</v>
      </c>
      <c r="AM349" s="120">
        <f t="shared" si="149"/>
        <v>134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>
        <v>0</v>
      </c>
      <c r="AW349" s="102">
        <v>0</v>
      </c>
      <c r="AX349" s="102">
        <v>0</v>
      </c>
      <c r="AY349" s="102"/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>
        <v>0</v>
      </c>
      <c r="BL349" s="102">
        <v>0</v>
      </c>
      <c r="BM349" s="102">
        <v>0</v>
      </c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>
        <v>0</v>
      </c>
      <c r="CA349" s="102">
        <v>0</v>
      </c>
      <c r="CB349" s="102">
        <v>0</v>
      </c>
      <c r="CC349" s="102"/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6</v>
      </c>
      <c r="CP349" s="94">
        <f t="shared" si="143"/>
        <v>0</v>
      </c>
      <c r="CQ349" s="94">
        <f t="shared" si="144"/>
        <v>3</v>
      </c>
      <c r="CR349" s="94">
        <f t="shared" si="145"/>
        <v>0</v>
      </c>
      <c r="CS349" s="52">
        <f t="shared" si="157"/>
        <v>40</v>
      </c>
      <c r="CT349" s="52">
        <f t="shared" si="158"/>
        <v>50</v>
      </c>
      <c r="CU349" s="53">
        <f t="shared" si="159"/>
        <v>1.25</v>
      </c>
    </row>
    <row r="350" spans="1:99" x14ac:dyDescent="0.3">
      <c r="A350" s="110" t="s">
        <v>460</v>
      </c>
      <c r="B350" s="110" t="s">
        <v>24</v>
      </c>
      <c r="C350" s="111">
        <v>871</v>
      </c>
      <c r="D350" s="110" t="s">
        <v>630</v>
      </c>
      <c r="E350" s="110" t="s">
        <v>460</v>
      </c>
      <c r="F350" s="110" t="s">
        <v>24</v>
      </c>
      <c r="G350" s="111" t="s">
        <v>523</v>
      </c>
      <c r="H350" s="111">
        <v>9723</v>
      </c>
      <c r="I350" s="110" t="s">
        <v>740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>
        <v>0</v>
      </c>
      <c r="S350" s="102">
        <v>1</v>
      </c>
      <c r="T350" s="102">
        <v>1</v>
      </c>
      <c r="U350" s="102"/>
      <c r="V350" s="46">
        <f t="shared" si="146"/>
        <v>19</v>
      </c>
      <c r="W350" s="46">
        <v>1.5</v>
      </c>
      <c r="X350" s="120">
        <f t="shared" si="147"/>
        <v>32.5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>
        <v>0</v>
      </c>
      <c r="AH350" s="102">
        <v>7</v>
      </c>
      <c r="AI350" s="102">
        <v>10</v>
      </c>
      <c r="AJ350" s="102"/>
      <c r="AK350" s="46">
        <f t="shared" si="148"/>
        <v>37</v>
      </c>
      <c r="AL350" s="54">
        <v>4.5</v>
      </c>
      <c r="AM350" s="120">
        <f t="shared" si="149"/>
        <v>74.5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>
        <v>0</v>
      </c>
      <c r="AW350" s="102">
        <v>0</v>
      </c>
      <c r="AX350" s="102">
        <v>0</v>
      </c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>
        <v>0</v>
      </c>
      <c r="BL350" s="102">
        <v>0</v>
      </c>
      <c r="BM350" s="102">
        <v>0</v>
      </c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>
        <v>0</v>
      </c>
      <c r="CA350" s="102">
        <v>0</v>
      </c>
      <c r="CB350" s="102">
        <v>0</v>
      </c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8</v>
      </c>
      <c r="CQ350" s="94">
        <f t="shared" si="144"/>
        <v>11</v>
      </c>
      <c r="CR350" s="94">
        <f t="shared" si="145"/>
        <v>0</v>
      </c>
      <c r="CS350" s="52">
        <f t="shared" si="157"/>
        <v>6</v>
      </c>
      <c r="CT350" s="52">
        <f t="shared" si="158"/>
        <v>56</v>
      </c>
      <c r="CU350" s="53">
        <f t="shared" si="159"/>
        <v>9.3333333333333339</v>
      </c>
    </row>
    <row r="351" spans="1:99" x14ac:dyDescent="0.3">
      <c r="A351" s="110" t="s">
        <v>460</v>
      </c>
      <c r="B351" s="110" t="s">
        <v>24</v>
      </c>
      <c r="C351" s="111">
        <v>871</v>
      </c>
      <c r="D351" s="110" t="s">
        <v>630</v>
      </c>
      <c r="E351" s="110" t="s">
        <v>460</v>
      </c>
      <c r="F351" s="110" t="s">
        <v>24</v>
      </c>
      <c r="G351" s="111" t="s">
        <v>523</v>
      </c>
      <c r="H351" s="111">
        <v>9729</v>
      </c>
      <c r="I351" s="110" t="s">
        <v>741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>
        <v>0</v>
      </c>
      <c r="T351" s="102">
        <v>0</v>
      </c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>
        <v>0</v>
      </c>
      <c r="AH351" s="102">
        <v>0</v>
      </c>
      <c r="AI351" s="102">
        <v>0</v>
      </c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>
        <v>0</v>
      </c>
      <c r="AW351" s="102">
        <v>0</v>
      </c>
      <c r="AX351" s="102">
        <v>0</v>
      </c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>
        <v>0</v>
      </c>
      <c r="BL351" s="102">
        <v>0</v>
      </c>
      <c r="BM351" s="102">
        <v>0</v>
      </c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>
        <v>0</v>
      </c>
      <c r="CA351" s="102">
        <v>0</v>
      </c>
      <c r="CB351" s="102">
        <v>0</v>
      </c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460</v>
      </c>
      <c r="B352" s="110" t="s">
        <v>24</v>
      </c>
      <c r="C352" s="111">
        <v>871</v>
      </c>
      <c r="D352" s="110" t="s">
        <v>630</v>
      </c>
      <c r="E352" s="110" t="s">
        <v>460</v>
      </c>
      <c r="F352" s="110" t="s">
        <v>383</v>
      </c>
      <c r="G352" s="111" t="s">
        <v>523</v>
      </c>
      <c r="H352" s="111">
        <v>10259</v>
      </c>
      <c r="I352" s="110" t="s">
        <v>742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>
        <v>0</v>
      </c>
      <c r="S352" s="102">
        <v>0</v>
      </c>
      <c r="T352" s="102">
        <v>0</v>
      </c>
      <c r="U352" s="102"/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>
        <v>0</v>
      </c>
      <c r="AH352" s="102">
        <v>7</v>
      </c>
      <c r="AI352" s="102">
        <v>4</v>
      </c>
      <c r="AJ352" s="102"/>
      <c r="AK352" s="46">
        <f t="shared" si="148"/>
        <v>14</v>
      </c>
      <c r="AL352" s="54">
        <v>4</v>
      </c>
      <c r="AM352" s="120">
        <f t="shared" si="149"/>
        <v>31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>
        <v>0</v>
      </c>
      <c r="AW352" s="102">
        <v>0</v>
      </c>
      <c r="AX352" s="102">
        <v>0</v>
      </c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>
        <v>0</v>
      </c>
      <c r="BL352" s="102">
        <v>0</v>
      </c>
      <c r="BM352" s="102">
        <v>0</v>
      </c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>
        <v>0</v>
      </c>
      <c r="CA352" s="102">
        <v>0</v>
      </c>
      <c r="CB352" s="102">
        <v>0</v>
      </c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7</v>
      </c>
      <c r="CQ352" s="94">
        <f t="shared" si="144"/>
        <v>4</v>
      </c>
      <c r="CR352" s="94">
        <f t="shared" si="145"/>
        <v>0</v>
      </c>
      <c r="CS352" s="52">
        <f t="shared" si="157"/>
        <v>5</v>
      </c>
      <c r="CT352" s="52">
        <f t="shared" si="158"/>
        <v>17</v>
      </c>
      <c r="CU352" s="53">
        <f t="shared" si="159"/>
        <v>3.4</v>
      </c>
    </row>
    <row r="353" spans="1:99" x14ac:dyDescent="0.3">
      <c r="A353" s="110" t="s">
        <v>569</v>
      </c>
      <c r="B353" s="110" t="s">
        <v>587</v>
      </c>
      <c r="C353" s="111">
        <v>870</v>
      </c>
      <c r="D353" s="110" t="s">
        <v>536</v>
      </c>
      <c r="E353" s="110" t="s">
        <v>254</v>
      </c>
      <c r="F353" s="110" t="s">
        <v>458</v>
      </c>
      <c r="G353" s="111" t="s">
        <v>523</v>
      </c>
      <c r="H353" s="111">
        <v>10488</v>
      </c>
      <c r="I353" s="110" t="s">
        <v>228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9</v>
      </c>
      <c r="R353" s="102">
        <v>1</v>
      </c>
      <c r="S353" s="102">
        <v>0</v>
      </c>
      <c r="T353" s="102">
        <v>1</v>
      </c>
      <c r="U353" s="102"/>
      <c r="V353" s="46">
        <f t="shared" si="146"/>
        <v>42</v>
      </c>
      <c r="W353" s="46">
        <v>55.5</v>
      </c>
      <c r="X353" s="120">
        <f t="shared" si="147"/>
        <v>136.5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7</v>
      </c>
      <c r="AG353" s="102">
        <v>13</v>
      </c>
      <c r="AH353" s="102">
        <v>7</v>
      </c>
      <c r="AI353" s="102">
        <v>21</v>
      </c>
      <c r="AJ353" s="102"/>
      <c r="AK353" s="46">
        <f t="shared" si="148"/>
        <v>283</v>
      </c>
      <c r="AL353" s="54">
        <v>23</v>
      </c>
      <c r="AM353" s="120">
        <f t="shared" si="149"/>
        <v>556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>
        <v>0</v>
      </c>
      <c r="AW353" s="102">
        <v>0</v>
      </c>
      <c r="AX353" s="102">
        <v>0</v>
      </c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>
        <v>0</v>
      </c>
      <c r="BL353" s="102">
        <v>0</v>
      </c>
      <c r="BM353" s="102">
        <v>0</v>
      </c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>
        <v>0</v>
      </c>
      <c r="CA353" s="102">
        <v>0</v>
      </c>
      <c r="CB353" s="102">
        <v>0</v>
      </c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16</v>
      </c>
      <c r="CO353" s="94">
        <f t="shared" si="142"/>
        <v>14</v>
      </c>
      <c r="CP353" s="94">
        <f t="shared" si="143"/>
        <v>7</v>
      </c>
      <c r="CQ353" s="94">
        <f t="shared" si="144"/>
        <v>22</v>
      </c>
      <c r="CR353" s="94">
        <f t="shared" si="145"/>
        <v>0</v>
      </c>
      <c r="CS353" s="52">
        <f t="shared" si="157"/>
        <v>82</v>
      </c>
      <c r="CT353" s="52">
        <f t="shared" si="158"/>
        <v>327</v>
      </c>
      <c r="CU353" s="53">
        <f t="shared" si="159"/>
        <v>3.9878048780487805</v>
      </c>
    </row>
    <row r="354" spans="1:99" x14ac:dyDescent="0.3">
      <c r="A354" s="110" t="s">
        <v>5</v>
      </c>
      <c r="B354" s="110" t="s">
        <v>105</v>
      </c>
      <c r="C354" s="111">
        <v>0</v>
      </c>
      <c r="D354" s="110" t="s">
        <v>743</v>
      </c>
      <c r="E354" s="110" t="s">
        <v>519</v>
      </c>
      <c r="F354" s="110" t="s">
        <v>517</v>
      </c>
      <c r="G354" s="111" t="s">
        <v>539</v>
      </c>
      <c r="H354" s="111">
        <v>10605</v>
      </c>
      <c r="I354" s="110" t="s">
        <v>744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>
        <v>0</v>
      </c>
      <c r="T354" s="102">
        <v>0</v>
      </c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>
        <v>0</v>
      </c>
      <c r="AH354" s="102">
        <v>0</v>
      </c>
      <c r="AI354" s="102">
        <v>0</v>
      </c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>
        <v>0</v>
      </c>
      <c r="AW354" s="102">
        <v>0</v>
      </c>
      <c r="AX354" s="102">
        <v>0</v>
      </c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>
        <v>0</v>
      </c>
      <c r="BL354" s="102">
        <v>0</v>
      </c>
      <c r="BM354" s="102">
        <v>0</v>
      </c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>
        <v>0</v>
      </c>
      <c r="CA354" s="102">
        <v>0</v>
      </c>
      <c r="CB354" s="102">
        <v>0</v>
      </c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249</v>
      </c>
      <c r="B355" s="110" t="s">
        <v>249</v>
      </c>
      <c r="C355" s="111">
        <v>0</v>
      </c>
      <c r="D355" s="110" t="s">
        <v>743</v>
      </c>
      <c r="E355" s="110" t="s">
        <v>519</v>
      </c>
      <c r="F355" s="110" t="s">
        <v>517</v>
      </c>
      <c r="G355" s="111" t="s">
        <v>745</v>
      </c>
      <c r="H355" s="111">
        <v>10720</v>
      </c>
      <c r="I355" s="110" t="s">
        <v>746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>
        <v>0</v>
      </c>
      <c r="S355" s="102">
        <v>0</v>
      </c>
      <c r="T355" s="102">
        <v>0</v>
      </c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>
        <v>0</v>
      </c>
      <c r="AH355" s="102">
        <v>0</v>
      </c>
      <c r="AI355" s="102">
        <v>0</v>
      </c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>
        <v>0</v>
      </c>
      <c r="AW355" s="102">
        <v>0</v>
      </c>
      <c r="AX355" s="102">
        <v>0</v>
      </c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>
        <v>0</v>
      </c>
      <c r="BL355" s="102">
        <v>0</v>
      </c>
      <c r="BM355" s="102">
        <v>0</v>
      </c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>
        <v>0</v>
      </c>
      <c r="CA355" s="102">
        <v>0</v>
      </c>
      <c r="CB355" s="102">
        <v>0</v>
      </c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569</v>
      </c>
      <c r="B356" s="110" t="s">
        <v>254</v>
      </c>
      <c r="C356" s="111">
        <v>0</v>
      </c>
      <c r="D356" s="110" t="s">
        <v>743</v>
      </c>
      <c r="E356" s="110" t="s">
        <v>519</v>
      </c>
      <c r="F356" s="110" t="s">
        <v>517</v>
      </c>
      <c r="G356" s="111" t="s">
        <v>745</v>
      </c>
      <c r="H356" s="111">
        <v>10721</v>
      </c>
      <c r="I356" s="110" t="s">
        <v>747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>
        <v>0</v>
      </c>
      <c r="S356" s="102">
        <v>0</v>
      </c>
      <c r="T356" s="102">
        <v>0</v>
      </c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>
        <v>0</v>
      </c>
      <c r="AH356" s="102">
        <v>0</v>
      </c>
      <c r="AI356" s="102">
        <v>0</v>
      </c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>
        <v>0</v>
      </c>
      <c r="AW356" s="102">
        <v>0</v>
      </c>
      <c r="AX356" s="102">
        <v>0</v>
      </c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>
        <v>0</v>
      </c>
      <c r="BL356" s="102">
        <v>0</v>
      </c>
      <c r="BM356" s="102">
        <v>0</v>
      </c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>
        <v>0</v>
      </c>
      <c r="CA356" s="102">
        <v>0</v>
      </c>
      <c r="CB356" s="102">
        <v>0</v>
      </c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249</v>
      </c>
      <c r="B357" s="110" t="s">
        <v>330</v>
      </c>
      <c r="C357" s="111">
        <v>0</v>
      </c>
      <c r="D357" s="110" t="s">
        <v>743</v>
      </c>
      <c r="E357" s="110" t="s">
        <v>519</v>
      </c>
      <c r="F357" s="110" t="s">
        <v>517</v>
      </c>
      <c r="G357" s="111" t="s">
        <v>745</v>
      </c>
      <c r="H357" s="111">
        <v>10722</v>
      </c>
      <c r="I357" s="110" t="s">
        <v>748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>
        <v>0</v>
      </c>
      <c r="T357" s="102">
        <v>0</v>
      </c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>
        <v>0</v>
      </c>
      <c r="AH357" s="102">
        <v>0</v>
      </c>
      <c r="AI357" s="102">
        <v>0</v>
      </c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>
        <v>0</v>
      </c>
      <c r="AW357" s="102">
        <v>0</v>
      </c>
      <c r="AX357" s="102">
        <v>0</v>
      </c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>
        <v>0</v>
      </c>
      <c r="BL357" s="102">
        <v>0</v>
      </c>
      <c r="BM357" s="102">
        <v>0</v>
      </c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>
        <v>0</v>
      </c>
      <c r="CA357" s="102">
        <v>0</v>
      </c>
      <c r="CB357" s="102">
        <v>0</v>
      </c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249</v>
      </c>
      <c r="B358" s="110" t="s">
        <v>249</v>
      </c>
      <c r="C358" s="111">
        <v>0</v>
      </c>
      <c r="D358" s="110" t="s">
        <v>743</v>
      </c>
      <c r="E358" s="110" t="s">
        <v>519</v>
      </c>
      <c r="F358" s="110" t="s">
        <v>517</v>
      </c>
      <c r="G358" s="111" t="s">
        <v>745</v>
      </c>
      <c r="H358" s="111">
        <v>10725</v>
      </c>
      <c r="I358" s="110" t="s">
        <v>749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>
        <v>0</v>
      </c>
      <c r="T358" s="102">
        <v>0</v>
      </c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>
        <v>0</v>
      </c>
      <c r="AI358" s="102">
        <v>0</v>
      </c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>
        <v>0</v>
      </c>
      <c r="AW358" s="102">
        <v>0</v>
      </c>
      <c r="AX358" s="102">
        <v>0</v>
      </c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>
        <v>0</v>
      </c>
      <c r="BL358" s="102">
        <v>0</v>
      </c>
      <c r="BM358" s="102">
        <v>0</v>
      </c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>
        <v>0</v>
      </c>
      <c r="CA358" s="102">
        <v>0</v>
      </c>
      <c r="CB358" s="102">
        <v>0</v>
      </c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238</v>
      </c>
      <c r="C359" s="111">
        <v>0</v>
      </c>
      <c r="D359" s="110" t="s">
        <v>743</v>
      </c>
      <c r="E359" s="110" t="s">
        <v>519</v>
      </c>
      <c r="F359" s="110" t="s">
        <v>517</v>
      </c>
      <c r="G359" s="111" t="s">
        <v>539</v>
      </c>
      <c r="H359" s="111">
        <v>10736</v>
      </c>
      <c r="I359" s="110" t="s">
        <v>750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>
        <v>0</v>
      </c>
      <c r="T359" s="102">
        <v>0</v>
      </c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>
        <v>0</v>
      </c>
      <c r="AH359" s="102">
        <v>0</v>
      </c>
      <c r="AI359" s="102">
        <v>0</v>
      </c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>
        <v>0</v>
      </c>
      <c r="AW359" s="102">
        <v>0</v>
      </c>
      <c r="AX359" s="102">
        <v>0</v>
      </c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>
        <v>0</v>
      </c>
      <c r="BL359" s="102">
        <v>0</v>
      </c>
      <c r="BM359" s="102">
        <v>0</v>
      </c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>
        <v>0</v>
      </c>
      <c r="CA359" s="102">
        <v>0</v>
      </c>
      <c r="CB359" s="102">
        <v>0</v>
      </c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238</v>
      </c>
      <c r="C360" s="111">
        <v>0</v>
      </c>
      <c r="D360" s="110" t="s">
        <v>743</v>
      </c>
      <c r="E360" s="110" t="s">
        <v>519</v>
      </c>
      <c r="F360" s="110" t="s">
        <v>517</v>
      </c>
      <c r="G360" s="111" t="s">
        <v>523</v>
      </c>
      <c r="H360" s="111">
        <v>10801</v>
      </c>
      <c r="I360" s="110" t="s">
        <v>751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>
        <v>0</v>
      </c>
      <c r="T360" s="102">
        <v>0</v>
      </c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>
        <v>0</v>
      </c>
      <c r="AH360" s="102">
        <v>0</v>
      </c>
      <c r="AI360" s="102">
        <v>0</v>
      </c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>
        <v>0</v>
      </c>
      <c r="AW360" s="102">
        <v>0</v>
      </c>
      <c r="AX360" s="102">
        <v>0</v>
      </c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>
        <v>0</v>
      </c>
      <c r="BL360" s="102">
        <v>0</v>
      </c>
      <c r="BM360" s="102">
        <v>0</v>
      </c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>
        <v>0</v>
      </c>
      <c r="CA360" s="102">
        <v>0</v>
      </c>
      <c r="CB360" s="102">
        <v>0</v>
      </c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238</v>
      </c>
      <c r="C361" s="111">
        <v>0</v>
      </c>
      <c r="D361" s="110" t="s">
        <v>743</v>
      </c>
      <c r="E361" s="110" t="s">
        <v>519</v>
      </c>
      <c r="F361" s="110" t="s">
        <v>517</v>
      </c>
      <c r="G361" s="111" t="s">
        <v>543</v>
      </c>
      <c r="H361" s="111">
        <v>10816</v>
      </c>
      <c r="I361" s="110" t="s">
        <v>752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>
        <v>0</v>
      </c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>
        <v>0</v>
      </c>
      <c r="AH361" s="102">
        <v>0</v>
      </c>
      <c r="AI361" s="102">
        <v>0</v>
      </c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>
        <v>0</v>
      </c>
      <c r="AW361" s="102">
        <v>0</v>
      </c>
      <c r="AX361" s="102">
        <v>0</v>
      </c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>
        <v>0</v>
      </c>
      <c r="BL361" s="102">
        <v>0</v>
      </c>
      <c r="BM361" s="102">
        <v>0</v>
      </c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>
        <v>0</v>
      </c>
      <c r="CA361" s="102">
        <v>0</v>
      </c>
      <c r="CB361" s="102">
        <v>0</v>
      </c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69</v>
      </c>
      <c r="B362" s="110" t="s">
        <v>70</v>
      </c>
      <c r="C362" s="111">
        <v>0</v>
      </c>
      <c r="D362" s="110" t="s">
        <v>743</v>
      </c>
      <c r="E362" s="110" t="s">
        <v>519</v>
      </c>
      <c r="F362" s="110" t="s">
        <v>517</v>
      </c>
      <c r="G362" s="111" t="s">
        <v>525</v>
      </c>
      <c r="H362" s="111">
        <v>10843</v>
      </c>
      <c r="I362" s="110" t="s">
        <v>753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v>0</v>
      </c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>
        <v>0</v>
      </c>
      <c r="AH362" s="102">
        <v>0</v>
      </c>
      <c r="AI362" s="102">
        <v>0</v>
      </c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>
        <v>0</v>
      </c>
      <c r="AW362" s="102">
        <v>0</v>
      </c>
      <c r="AX362" s="102">
        <v>0</v>
      </c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>
        <v>0</v>
      </c>
      <c r="BL362" s="102">
        <v>0</v>
      </c>
      <c r="BM362" s="102">
        <v>0</v>
      </c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>
        <v>0</v>
      </c>
      <c r="CA362" s="102">
        <v>0</v>
      </c>
      <c r="CB362" s="102">
        <v>0</v>
      </c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105</v>
      </c>
      <c r="C363" s="111">
        <v>0</v>
      </c>
      <c r="D363" s="110" t="s">
        <v>743</v>
      </c>
      <c r="E363" s="110" t="s">
        <v>519</v>
      </c>
      <c r="F363" s="110" t="s">
        <v>517</v>
      </c>
      <c r="G363" s="111" t="s">
        <v>525</v>
      </c>
      <c r="H363" s="111">
        <v>11292</v>
      </c>
      <c r="I363" s="110" t="s">
        <v>754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>
        <v>0</v>
      </c>
      <c r="T363" s="102">
        <v>0</v>
      </c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>
        <v>0</v>
      </c>
      <c r="AH363" s="102">
        <v>0</v>
      </c>
      <c r="AI363" s="102">
        <v>0</v>
      </c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>
        <v>0</v>
      </c>
      <c r="AW363" s="102">
        <v>0</v>
      </c>
      <c r="AX363" s="102">
        <v>0</v>
      </c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>
        <v>0</v>
      </c>
      <c r="BL363" s="102">
        <v>0</v>
      </c>
      <c r="BM363" s="102">
        <v>0</v>
      </c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>
        <v>0</v>
      </c>
      <c r="CA363" s="102">
        <v>0</v>
      </c>
      <c r="CB363" s="102">
        <v>0</v>
      </c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269</v>
      </c>
      <c r="C364" s="111">
        <v>0</v>
      </c>
      <c r="D364" s="110" t="s">
        <v>743</v>
      </c>
      <c r="E364" s="110" t="s">
        <v>519</v>
      </c>
      <c r="F364" s="110" t="s">
        <v>517</v>
      </c>
      <c r="G364" s="111" t="s">
        <v>525</v>
      </c>
      <c r="H364" s="111">
        <v>11369</v>
      </c>
      <c r="I364" s="110" t="s">
        <v>755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>
        <v>0</v>
      </c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>
        <v>0</v>
      </c>
      <c r="AH364" s="102">
        <v>0</v>
      </c>
      <c r="AI364" s="102">
        <v>0</v>
      </c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>
        <v>0</v>
      </c>
      <c r="AW364" s="102">
        <v>0</v>
      </c>
      <c r="AX364" s="102">
        <v>0</v>
      </c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>
        <v>0</v>
      </c>
      <c r="BL364" s="102">
        <v>0</v>
      </c>
      <c r="BM364" s="102">
        <v>0</v>
      </c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>
        <v>0</v>
      </c>
      <c r="CA364" s="102">
        <v>0</v>
      </c>
      <c r="CB364" s="102">
        <v>0</v>
      </c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105</v>
      </c>
      <c r="C365" s="111">
        <v>0</v>
      </c>
      <c r="D365" s="110" t="s">
        <v>743</v>
      </c>
      <c r="E365" s="110" t="s">
        <v>519</v>
      </c>
      <c r="F365" s="110" t="s">
        <v>517</v>
      </c>
      <c r="G365" s="111" t="s">
        <v>525</v>
      </c>
      <c r="H365" s="111">
        <v>11379</v>
      </c>
      <c r="I365" s="110" t="s">
        <v>756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v>0</v>
      </c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>
        <v>0</v>
      </c>
      <c r="AH365" s="102">
        <v>0</v>
      </c>
      <c r="AI365" s="102">
        <v>0</v>
      </c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>
        <v>0</v>
      </c>
      <c r="AW365" s="102">
        <v>0</v>
      </c>
      <c r="AX365" s="102">
        <v>0</v>
      </c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>
        <v>0</v>
      </c>
      <c r="BL365" s="102">
        <v>0</v>
      </c>
      <c r="BM365" s="102">
        <v>0</v>
      </c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>
        <v>0</v>
      </c>
      <c r="CA365" s="102">
        <v>0</v>
      </c>
      <c r="CB365" s="102">
        <v>0</v>
      </c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269</v>
      </c>
      <c r="C366" s="111">
        <v>0</v>
      </c>
      <c r="D366" s="110" t="s">
        <v>743</v>
      </c>
      <c r="E366" s="110" t="s">
        <v>519</v>
      </c>
      <c r="F366" s="110" t="s">
        <v>517</v>
      </c>
      <c r="G366" s="111" t="s">
        <v>525</v>
      </c>
      <c r="H366" s="111">
        <v>11386</v>
      </c>
      <c r="I366" s="110" t="s">
        <v>757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>
        <v>0</v>
      </c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>
        <v>0</v>
      </c>
      <c r="AH366" s="102">
        <v>0</v>
      </c>
      <c r="AI366" s="102">
        <v>0</v>
      </c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>
        <v>0</v>
      </c>
      <c r="AW366" s="102">
        <v>0</v>
      </c>
      <c r="AX366" s="102">
        <v>0</v>
      </c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>
        <v>0</v>
      </c>
      <c r="BL366" s="102">
        <v>0</v>
      </c>
      <c r="BM366" s="102">
        <v>0</v>
      </c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>
        <v>0</v>
      </c>
      <c r="CA366" s="102">
        <v>0</v>
      </c>
      <c r="CB366" s="102">
        <v>0</v>
      </c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238</v>
      </c>
      <c r="C367" s="111">
        <v>0</v>
      </c>
      <c r="D367" s="110" t="s">
        <v>743</v>
      </c>
      <c r="E367" s="110" t="s">
        <v>191</v>
      </c>
      <c r="F367" s="110" t="s">
        <v>743</v>
      </c>
      <c r="G367" s="111" t="s">
        <v>525</v>
      </c>
      <c r="H367" s="111">
        <v>11397</v>
      </c>
      <c r="I367" s="110" t="s">
        <v>758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>
        <v>0</v>
      </c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>
        <v>0</v>
      </c>
      <c r="AH367" s="102">
        <v>0</v>
      </c>
      <c r="AI367" s="102">
        <v>0</v>
      </c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>
        <v>0</v>
      </c>
      <c r="AW367" s="102">
        <v>0</v>
      </c>
      <c r="AX367" s="102">
        <v>0</v>
      </c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>
        <v>0</v>
      </c>
      <c r="BL367" s="102">
        <v>0</v>
      </c>
      <c r="BM367" s="102">
        <v>0</v>
      </c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>
        <v>0</v>
      </c>
      <c r="CA367" s="102">
        <v>0</v>
      </c>
      <c r="CB367" s="102">
        <v>0</v>
      </c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191</v>
      </c>
      <c r="B368" s="110" t="s">
        <v>190</v>
      </c>
      <c r="C368" s="111">
        <v>0</v>
      </c>
      <c r="D368" s="110" t="s">
        <v>743</v>
      </c>
      <c r="E368" s="110" t="s">
        <v>519</v>
      </c>
      <c r="F368" s="110" t="s">
        <v>517</v>
      </c>
      <c r="G368" s="111" t="s">
        <v>525</v>
      </c>
      <c r="H368" s="111">
        <v>11403</v>
      </c>
      <c r="I368" s="110" t="s">
        <v>759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>
        <v>0</v>
      </c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>
        <v>0</v>
      </c>
      <c r="AH368" s="102">
        <v>0</v>
      </c>
      <c r="AI368" s="102">
        <v>0</v>
      </c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>
        <v>0</v>
      </c>
      <c r="AW368" s="102">
        <v>0</v>
      </c>
      <c r="AX368" s="102">
        <v>0</v>
      </c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>
        <v>0</v>
      </c>
      <c r="BL368" s="102">
        <v>0</v>
      </c>
      <c r="BM368" s="102">
        <v>0</v>
      </c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>
        <v>0</v>
      </c>
      <c r="CA368" s="102">
        <v>0</v>
      </c>
      <c r="CB368" s="102">
        <v>0</v>
      </c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743</v>
      </c>
      <c r="E369" s="110" t="s">
        <v>519</v>
      </c>
      <c r="F369" s="110" t="s">
        <v>517</v>
      </c>
      <c r="G369" s="111" t="s">
        <v>525</v>
      </c>
      <c r="H369" s="111">
        <v>11405</v>
      </c>
      <c r="I369" s="110" t="s">
        <v>760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>
        <v>0</v>
      </c>
      <c r="T369" s="102">
        <v>0</v>
      </c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>
        <v>0</v>
      </c>
      <c r="AH369" s="102">
        <v>0</v>
      </c>
      <c r="AI369" s="102">
        <v>0</v>
      </c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>
        <v>0</v>
      </c>
      <c r="AW369" s="102">
        <v>0</v>
      </c>
      <c r="AX369" s="102">
        <v>0</v>
      </c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>
        <v>0</v>
      </c>
      <c r="BL369" s="102">
        <v>0</v>
      </c>
      <c r="BM369" s="102">
        <v>0</v>
      </c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>
        <v>0</v>
      </c>
      <c r="CA369" s="102">
        <v>0</v>
      </c>
      <c r="CB369" s="102">
        <v>0</v>
      </c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105</v>
      </c>
      <c r="C370" s="111">
        <v>0</v>
      </c>
      <c r="D370" s="110" t="s">
        <v>743</v>
      </c>
      <c r="E370" s="110" t="s">
        <v>511</v>
      </c>
      <c r="F370" s="110" t="s">
        <v>743</v>
      </c>
      <c r="G370" s="111" t="s">
        <v>525</v>
      </c>
      <c r="H370" s="111">
        <v>11408</v>
      </c>
      <c r="I370" s="110" t="s">
        <v>761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>
        <v>0</v>
      </c>
      <c r="T370" s="102">
        <v>0</v>
      </c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>
        <v>0</v>
      </c>
      <c r="AH370" s="102">
        <v>0</v>
      </c>
      <c r="AI370" s="102">
        <v>0</v>
      </c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>
        <v>0</v>
      </c>
      <c r="AW370" s="102">
        <v>0</v>
      </c>
      <c r="AX370" s="102">
        <v>0</v>
      </c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>
        <v>0</v>
      </c>
      <c r="BL370" s="102">
        <v>0</v>
      </c>
      <c r="BM370" s="102">
        <v>0</v>
      </c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>
        <v>0</v>
      </c>
      <c r="CA370" s="102">
        <v>0</v>
      </c>
      <c r="CB370" s="102">
        <v>0</v>
      </c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238</v>
      </c>
      <c r="C371" s="111">
        <v>0</v>
      </c>
      <c r="D371" s="110" t="s">
        <v>743</v>
      </c>
      <c r="E371" s="110" t="s">
        <v>519</v>
      </c>
      <c r="F371" s="110" t="s">
        <v>517</v>
      </c>
      <c r="G371" s="111" t="s">
        <v>534</v>
      </c>
      <c r="H371" s="111">
        <v>11409</v>
      </c>
      <c r="I371" s="110" t="s">
        <v>762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>
        <v>0</v>
      </c>
      <c r="T371" s="102">
        <v>0</v>
      </c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>
        <v>0</v>
      </c>
      <c r="AH371" s="102">
        <v>0</v>
      </c>
      <c r="AI371" s="102">
        <v>0</v>
      </c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>
        <v>0</v>
      </c>
      <c r="AW371" s="102">
        <v>0</v>
      </c>
      <c r="AX371" s="102">
        <v>0</v>
      </c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>
        <v>0</v>
      </c>
      <c r="BL371" s="102">
        <v>0</v>
      </c>
      <c r="BM371" s="102">
        <v>0</v>
      </c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>
        <v>0</v>
      </c>
      <c r="CA371" s="102">
        <v>0</v>
      </c>
      <c r="CB371" s="102">
        <v>0</v>
      </c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105</v>
      </c>
      <c r="C372" s="111">
        <v>0</v>
      </c>
      <c r="D372" s="110" t="s">
        <v>743</v>
      </c>
      <c r="E372" s="110" t="s">
        <v>519</v>
      </c>
      <c r="F372" s="110" t="s">
        <v>517</v>
      </c>
      <c r="G372" s="111" t="s">
        <v>543</v>
      </c>
      <c r="H372" s="111">
        <v>11423</v>
      </c>
      <c r="I372" s="110" t="s">
        <v>763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>
        <v>0</v>
      </c>
      <c r="S372" s="102">
        <v>0</v>
      </c>
      <c r="T372" s="102">
        <v>0</v>
      </c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>
        <v>0</v>
      </c>
      <c r="AH372" s="102">
        <v>0</v>
      </c>
      <c r="AI372" s="102">
        <v>0</v>
      </c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>
        <v>0</v>
      </c>
      <c r="AW372" s="102">
        <v>0</v>
      </c>
      <c r="AX372" s="102">
        <v>0</v>
      </c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>
        <v>0</v>
      </c>
      <c r="BL372" s="102">
        <v>0</v>
      </c>
      <c r="BM372" s="102">
        <v>0</v>
      </c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>
        <v>0</v>
      </c>
      <c r="CA372" s="102">
        <v>0</v>
      </c>
      <c r="CB372" s="102">
        <v>0</v>
      </c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105</v>
      </c>
      <c r="C373" s="111">
        <v>0</v>
      </c>
      <c r="D373" s="110" t="s">
        <v>743</v>
      </c>
      <c r="E373" s="110" t="s">
        <v>519</v>
      </c>
      <c r="F373" s="110" t="s">
        <v>517</v>
      </c>
      <c r="G373" s="111" t="s">
        <v>539</v>
      </c>
      <c r="H373" s="111">
        <v>11424</v>
      </c>
      <c r="I373" s="110" t="s">
        <v>764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>
        <v>0</v>
      </c>
      <c r="T373" s="102">
        <v>0</v>
      </c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>
        <v>0</v>
      </c>
      <c r="AH373" s="102">
        <v>0</v>
      </c>
      <c r="AI373" s="102">
        <v>0</v>
      </c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>
        <v>0</v>
      </c>
      <c r="AW373" s="102">
        <v>0</v>
      </c>
      <c r="AX373" s="102">
        <v>0</v>
      </c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>
        <v>0</v>
      </c>
      <c r="BL373" s="102">
        <v>0</v>
      </c>
      <c r="BM373" s="102">
        <v>0</v>
      </c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>
        <v>0</v>
      </c>
      <c r="CA373" s="102">
        <v>0</v>
      </c>
      <c r="CB373" s="102">
        <v>0</v>
      </c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569</v>
      </c>
      <c r="B374" s="110" t="s">
        <v>254</v>
      </c>
      <c r="C374" s="111">
        <v>0</v>
      </c>
      <c r="D374" s="110" t="s">
        <v>743</v>
      </c>
      <c r="E374" s="110" t="s">
        <v>191</v>
      </c>
      <c r="F374" s="110" t="s">
        <v>743</v>
      </c>
      <c r="G374" s="111" t="s">
        <v>525</v>
      </c>
      <c r="H374" s="111">
        <v>11556</v>
      </c>
      <c r="I374" s="110" t="s">
        <v>765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>
        <v>0</v>
      </c>
      <c r="S374" s="102">
        <v>0</v>
      </c>
      <c r="T374" s="102">
        <v>0</v>
      </c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>
        <v>0</v>
      </c>
      <c r="AH374" s="102">
        <v>0</v>
      </c>
      <c r="AI374" s="102">
        <v>0</v>
      </c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>
        <v>0</v>
      </c>
      <c r="AW374" s="102">
        <v>0</v>
      </c>
      <c r="AX374" s="102">
        <v>0</v>
      </c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>
        <v>0</v>
      </c>
      <c r="BL374" s="102">
        <v>0</v>
      </c>
      <c r="BM374" s="102">
        <v>0</v>
      </c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>
        <v>0</v>
      </c>
      <c r="CA374" s="102">
        <v>0</v>
      </c>
      <c r="CB374" s="102">
        <v>0</v>
      </c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460</v>
      </c>
      <c r="B375" s="110" t="s">
        <v>383</v>
      </c>
      <c r="C375" s="111">
        <v>871</v>
      </c>
      <c r="D375" s="110" t="s">
        <v>630</v>
      </c>
      <c r="E375" s="110" t="s">
        <v>460</v>
      </c>
      <c r="F375" s="110" t="s">
        <v>383</v>
      </c>
      <c r="G375" s="111" t="s">
        <v>523</v>
      </c>
      <c r="H375" s="111">
        <v>11579</v>
      </c>
      <c r="I375" s="110" t="s">
        <v>766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>
        <v>3</v>
      </c>
      <c r="S375" s="102">
        <v>1</v>
      </c>
      <c r="T375" s="102">
        <v>0</v>
      </c>
      <c r="U375" s="102"/>
      <c r="V375" s="46">
        <f t="shared" si="146"/>
        <v>11</v>
      </c>
      <c r="W375" s="46">
        <v>3</v>
      </c>
      <c r="X375" s="120">
        <f t="shared" si="147"/>
        <v>25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>
        <v>7</v>
      </c>
      <c r="AH375" s="102">
        <v>2</v>
      </c>
      <c r="AI375" s="102">
        <v>2</v>
      </c>
      <c r="AJ375" s="102"/>
      <c r="AK375" s="46">
        <f t="shared" si="148"/>
        <v>34</v>
      </c>
      <c r="AL375" s="54">
        <v>32</v>
      </c>
      <c r="AM375" s="120">
        <f t="shared" si="149"/>
        <v>98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>
        <v>0</v>
      </c>
      <c r="AW375" s="102">
        <v>0</v>
      </c>
      <c r="AX375" s="102">
        <v>0</v>
      </c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>
        <v>0</v>
      </c>
      <c r="BL375" s="102">
        <v>0</v>
      </c>
      <c r="BM375" s="102">
        <v>0</v>
      </c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>
        <v>0</v>
      </c>
      <c r="CA375" s="102">
        <v>0</v>
      </c>
      <c r="CB375" s="102">
        <v>0</v>
      </c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10</v>
      </c>
      <c r="CP375" s="94">
        <f t="shared" si="143"/>
        <v>3</v>
      </c>
      <c r="CQ375" s="94">
        <f t="shared" si="144"/>
        <v>2</v>
      </c>
      <c r="CR375" s="94">
        <f t="shared" si="145"/>
        <v>0</v>
      </c>
      <c r="CS375" s="52">
        <f t="shared" si="157"/>
        <v>35</v>
      </c>
      <c r="CT375" s="52">
        <f t="shared" si="158"/>
        <v>46</v>
      </c>
      <c r="CU375" s="53">
        <f t="shared" si="159"/>
        <v>1.3142857142857143</v>
      </c>
    </row>
    <row r="376" spans="1:99" x14ac:dyDescent="0.3">
      <c r="A376" s="110" t="s">
        <v>5</v>
      </c>
      <c r="B376" s="110" t="s">
        <v>105</v>
      </c>
      <c r="C376" s="111">
        <v>0</v>
      </c>
      <c r="D376" s="110" t="s">
        <v>743</v>
      </c>
      <c r="E376" s="110" t="s">
        <v>519</v>
      </c>
      <c r="F376" s="110" t="s">
        <v>517</v>
      </c>
      <c r="G376" s="111" t="s">
        <v>745</v>
      </c>
      <c r="H376" s="111">
        <v>11595</v>
      </c>
      <c r="I376" s="110" t="s">
        <v>767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>
        <v>0</v>
      </c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>
        <v>0</v>
      </c>
      <c r="AH376" s="102">
        <v>0</v>
      </c>
      <c r="AI376" s="102">
        <v>0</v>
      </c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>
        <v>0</v>
      </c>
      <c r="AW376" s="102">
        <v>0</v>
      </c>
      <c r="AX376" s="102">
        <v>0</v>
      </c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>
        <v>0</v>
      </c>
      <c r="BL376" s="102">
        <v>0</v>
      </c>
      <c r="BM376" s="102">
        <v>0</v>
      </c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>
        <v>0</v>
      </c>
      <c r="CA376" s="102">
        <v>0</v>
      </c>
      <c r="CB376" s="102">
        <v>0</v>
      </c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105</v>
      </c>
      <c r="C377" s="111">
        <v>0</v>
      </c>
      <c r="D377" s="110" t="s">
        <v>743</v>
      </c>
      <c r="E377" s="110" t="s">
        <v>519</v>
      </c>
      <c r="F377" s="110" t="s">
        <v>517</v>
      </c>
      <c r="G377" s="111" t="s">
        <v>543</v>
      </c>
      <c r="H377" s="111">
        <v>11601</v>
      </c>
      <c r="I377" s="110" t="s">
        <v>768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>
        <v>0</v>
      </c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>
        <v>0</v>
      </c>
      <c r="AH377" s="102">
        <v>0</v>
      </c>
      <c r="AI377" s="102">
        <v>0</v>
      </c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>
        <v>0</v>
      </c>
      <c r="AW377" s="102">
        <v>0</v>
      </c>
      <c r="AX377" s="102">
        <v>0</v>
      </c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>
        <v>0</v>
      </c>
      <c r="BL377" s="102">
        <v>0</v>
      </c>
      <c r="BM377" s="102">
        <v>0</v>
      </c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>
        <v>0</v>
      </c>
      <c r="CA377" s="102">
        <v>0</v>
      </c>
      <c r="CB377" s="102">
        <v>0</v>
      </c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105</v>
      </c>
      <c r="C378" s="111">
        <v>0</v>
      </c>
      <c r="D378" s="110" t="s">
        <v>743</v>
      </c>
      <c r="E378" s="110" t="s">
        <v>519</v>
      </c>
      <c r="F378" s="110" t="s">
        <v>517</v>
      </c>
      <c r="G378" s="111" t="s">
        <v>745</v>
      </c>
      <c r="H378" s="111">
        <v>11602</v>
      </c>
      <c r="I378" s="110" t="s">
        <v>769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>
        <v>0</v>
      </c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>
        <v>0</v>
      </c>
      <c r="AH378" s="102">
        <v>0</v>
      </c>
      <c r="AI378" s="102">
        <v>0</v>
      </c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>
        <v>0</v>
      </c>
      <c r="AW378" s="102">
        <v>0</v>
      </c>
      <c r="AX378" s="102">
        <v>0</v>
      </c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>
        <v>0</v>
      </c>
      <c r="BL378" s="102">
        <v>0</v>
      </c>
      <c r="BM378" s="102">
        <v>0</v>
      </c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>
        <v>0</v>
      </c>
      <c r="CA378" s="102">
        <v>0</v>
      </c>
      <c r="CB378" s="102">
        <v>0</v>
      </c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105</v>
      </c>
      <c r="C379" s="111">
        <v>0</v>
      </c>
      <c r="D379" s="110" t="s">
        <v>743</v>
      </c>
      <c r="E379" s="110" t="s">
        <v>519</v>
      </c>
      <c r="F379" s="110" t="s">
        <v>517</v>
      </c>
      <c r="G379" s="111" t="s">
        <v>745</v>
      </c>
      <c r="H379" s="111">
        <v>11623</v>
      </c>
      <c r="I379" s="110" t="s">
        <v>770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>
        <v>0</v>
      </c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>
        <v>0</v>
      </c>
      <c r="AH379" s="102">
        <v>0</v>
      </c>
      <c r="AI379" s="102">
        <v>0</v>
      </c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>
        <v>0</v>
      </c>
      <c r="AW379" s="102">
        <v>0</v>
      </c>
      <c r="AX379" s="102">
        <v>0</v>
      </c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>
        <v>0</v>
      </c>
      <c r="BL379" s="102">
        <v>0</v>
      </c>
      <c r="BM379" s="102">
        <v>0</v>
      </c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>
        <v>0</v>
      </c>
      <c r="CA379" s="102">
        <v>0</v>
      </c>
      <c r="CB379" s="102">
        <v>0</v>
      </c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460</v>
      </c>
      <c r="B380" s="110" t="s">
        <v>24</v>
      </c>
      <c r="C380" s="111">
        <v>871</v>
      </c>
      <c r="D380" s="110" t="s">
        <v>630</v>
      </c>
      <c r="E380" s="110" t="s">
        <v>460</v>
      </c>
      <c r="F380" s="110" t="s">
        <v>24</v>
      </c>
      <c r="G380" s="111" t="s">
        <v>523</v>
      </c>
      <c r="H380" s="111">
        <v>11687</v>
      </c>
      <c r="I380" s="110" t="s">
        <v>771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>
        <v>0</v>
      </c>
      <c r="S380" s="102">
        <v>0</v>
      </c>
      <c r="T380" s="102">
        <v>0</v>
      </c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>
        <v>0</v>
      </c>
      <c r="AH380" s="102">
        <v>0</v>
      </c>
      <c r="AI380" s="102">
        <v>0</v>
      </c>
      <c r="AJ380" s="102"/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>
        <v>0</v>
      </c>
      <c r="AW380" s="102">
        <v>0</v>
      </c>
      <c r="AX380" s="102">
        <v>0</v>
      </c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>
        <v>0</v>
      </c>
      <c r="BL380" s="102">
        <v>0</v>
      </c>
      <c r="BM380" s="102">
        <v>0</v>
      </c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>
        <v>0</v>
      </c>
      <c r="CA380" s="102">
        <v>0</v>
      </c>
      <c r="CB380" s="102">
        <v>0</v>
      </c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460</v>
      </c>
      <c r="B381" s="110" t="s">
        <v>24</v>
      </c>
      <c r="C381" s="111">
        <v>871</v>
      </c>
      <c r="D381" s="110" t="s">
        <v>630</v>
      </c>
      <c r="E381" s="110" t="s">
        <v>460</v>
      </c>
      <c r="F381" s="110" t="s">
        <v>383</v>
      </c>
      <c r="G381" s="111" t="s">
        <v>523</v>
      </c>
      <c r="H381" s="111">
        <v>11689</v>
      </c>
      <c r="I381" s="110" t="s">
        <v>772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>
        <v>0</v>
      </c>
      <c r="S381" s="102">
        <v>0</v>
      </c>
      <c r="T381" s="102">
        <v>0</v>
      </c>
      <c r="U381" s="102"/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>
        <v>0</v>
      </c>
      <c r="AH381" s="102">
        <v>0</v>
      </c>
      <c r="AI381" s="102">
        <v>0</v>
      </c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>
        <v>0</v>
      </c>
      <c r="AW381" s="102">
        <v>0</v>
      </c>
      <c r="AX381" s="102">
        <v>0</v>
      </c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>
        <v>0</v>
      </c>
      <c r="BL381" s="102">
        <v>0</v>
      </c>
      <c r="BM381" s="102">
        <v>0</v>
      </c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>
        <v>0</v>
      </c>
      <c r="CA381" s="102">
        <v>0</v>
      </c>
      <c r="CB381" s="102">
        <v>0</v>
      </c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513</v>
      </c>
      <c r="B382" s="110" t="s">
        <v>217</v>
      </c>
      <c r="C382" s="111">
        <v>1391</v>
      </c>
      <c r="D382" s="110" t="s">
        <v>643</v>
      </c>
      <c r="E382" s="110" t="s">
        <v>513</v>
      </c>
      <c r="F382" s="110" t="s">
        <v>217</v>
      </c>
      <c r="G382" s="111" t="s">
        <v>523</v>
      </c>
      <c r="H382" s="111">
        <v>11690</v>
      </c>
      <c r="I382" s="110" t="s">
        <v>221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>
        <v>5</v>
      </c>
      <c r="S382" s="102">
        <v>1</v>
      </c>
      <c r="T382" s="102">
        <v>3</v>
      </c>
      <c r="U382" s="102"/>
      <c r="V382" s="46">
        <f t="shared" si="146"/>
        <v>26</v>
      </c>
      <c r="W382" s="46">
        <v>30.5</v>
      </c>
      <c r="X382" s="120">
        <f t="shared" si="147"/>
        <v>76.5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4</v>
      </c>
      <c r="AG382" s="102">
        <v>8</v>
      </c>
      <c r="AH382" s="102">
        <v>5</v>
      </c>
      <c r="AI382" s="102">
        <v>10</v>
      </c>
      <c r="AJ382" s="102"/>
      <c r="AK382" s="46">
        <f t="shared" si="148"/>
        <v>110</v>
      </c>
      <c r="AL382" s="54">
        <v>36.5</v>
      </c>
      <c r="AM382" s="120">
        <f t="shared" si="149"/>
        <v>249.5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>
        <v>0</v>
      </c>
      <c r="AW382" s="102">
        <v>0</v>
      </c>
      <c r="AX382" s="102">
        <v>0</v>
      </c>
      <c r="AY382" s="102"/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>
        <v>0</v>
      </c>
      <c r="BL382" s="102">
        <v>0</v>
      </c>
      <c r="BM382" s="102">
        <v>0</v>
      </c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>
        <v>1</v>
      </c>
      <c r="BY382" s="102">
        <v>0</v>
      </c>
      <c r="BZ382" s="102">
        <v>0</v>
      </c>
      <c r="CA382" s="102">
        <v>0</v>
      </c>
      <c r="CB382" s="102">
        <v>0</v>
      </c>
      <c r="CC382" s="102"/>
      <c r="CD382" s="51">
        <f t="shared" si="154"/>
        <v>2</v>
      </c>
      <c r="CE382" s="54">
        <v>0</v>
      </c>
      <c r="CF382" s="120">
        <f t="shared" si="155"/>
        <v>4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5</v>
      </c>
      <c r="CO382" s="94">
        <f t="shared" si="142"/>
        <v>13</v>
      </c>
      <c r="CP382" s="94">
        <f t="shared" si="143"/>
        <v>6</v>
      </c>
      <c r="CQ382" s="94">
        <f t="shared" si="144"/>
        <v>13</v>
      </c>
      <c r="CR382" s="94">
        <f t="shared" si="145"/>
        <v>0</v>
      </c>
      <c r="CS382" s="52">
        <f t="shared" si="157"/>
        <v>73.5</v>
      </c>
      <c r="CT382" s="52">
        <f t="shared" si="158"/>
        <v>140</v>
      </c>
      <c r="CU382" s="53">
        <f t="shared" si="159"/>
        <v>1.9047619047619047</v>
      </c>
    </row>
    <row r="383" spans="1:99" x14ac:dyDescent="0.3">
      <c r="A383" s="110" t="s">
        <v>513</v>
      </c>
      <c r="B383" s="110" t="s">
        <v>170</v>
      </c>
      <c r="C383" s="111">
        <v>1391</v>
      </c>
      <c r="D383" s="110" t="s">
        <v>643</v>
      </c>
      <c r="E383" s="110" t="s">
        <v>513</v>
      </c>
      <c r="F383" s="110" t="s">
        <v>170</v>
      </c>
      <c r="G383" s="111" t="s">
        <v>523</v>
      </c>
      <c r="H383" s="111">
        <v>11691</v>
      </c>
      <c r="I383" s="110" t="s">
        <v>172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>
        <v>0</v>
      </c>
      <c r="T383" s="102">
        <v>0</v>
      </c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3</v>
      </c>
      <c r="AG383" s="102">
        <v>0</v>
      </c>
      <c r="AH383" s="102">
        <v>0</v>
      </c>
      <c r="AI383" s="102">
        <v>0</v>
      </c>
      <c r="AJ383" s="102"/>
      <c r="AK383" s="46">
        <f t="shared" si="148"/>
        <v>12</v>
      </c>
      <c r="AL383" s="54">
        <v>3</v>
      </c>
      <c r="AM383" s="120">
        <f t="shared" si="149"/>
        <v>27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>
        <v>0</v>
      </c>
      <c r="AW383" s="102">
        <v>0</v>
      </c>
      <c r="AX383" s="102">
        <v>0</v>
      </c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>
        <v>0</v>
      </c>
      <c r="BL383" s="102">
        <v>0</v>
      </c>
      <c r="BM383" s="102">
        <v>0</v>
      </c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>
        <v>0</v>
      </c>
      <c r="CA383" s="102">
        <v>0</v>
      </c>
      <c r="CB383" s="102">
        <v>0</v>
      </c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3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42</v>
      </c>
      <c r="CU383" s="53">
        <f t="shared" si="159"/>
        <v>0.88421052631578945</v>
      </c>
    </row>
    <row r="384" spans="1:99" x14ac:dyDescent="0.3">
      <c r="A384" s="110" t="s">
        <v>5</v>
      </c>
      <c r="B384" s="110" t="s">
        <v>105</v>
      </c>
      <c r="C384" s="111">
        <v>0</v>
      </c>
      <c r="D384" s="110" t="s">
        <v>743</v>
      </c>
      <c r="E384" s="110" t="s">
        <v>519</v>
      </c>
      <c r="F384" s="110" t="s">
        <v>517</v>
      </c>
      <c r="G384" s="111" t="s">
        <v>564</v>
      </c>
      <c r="H384" s="111">
        <v>11737</v>
      </c>
      <c r="I384" s="110" t="s">
        <v>773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v>0</v>
      </c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>
        <v>0</v>
      </c>
      <c r="AH384" s="102">
        <v>0</v>
      </c>
      <c r="AI384" s="102">
        <v>0</v>
      </c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>
        <v>0</v>
      </c>
      <c r="AW384" s="102">
        <v>0</v>
      </c>
      <c r="AX384" s="102">
        <v>0</v>
      </c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>
        <v>0</v>
      </c>
      <c r="BL384" s="102">
        <v>0</v>
      </c>
      <c r="BM384" s="102">
        <v>0</v>
      </c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>
        <v>0</v>
      </c>
      <c r="CA384" s="102">
        <v>0</v>
      </c>
      <c r="CB384" s="102">
        <v>0</v>
      </c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269</v>
      </c>
      <c r="C385" s="111">
        <v>0</v>
      </c>
      <c r="D385" s="110" t="s">
        <v>743</v>
      </c>
      <c r="E385" s="110" t="s">
        <v>519</v>
      </c>
      <c r="F385" s="110" t="s">
        <v>517</v>
      </c>
      <c r="G385" s="111" t="s">
        <v>543</v>
      </c>
      <c r="H385" s="111">
        <v>11742</v>
      </c>
      <c r="I385" s="110" t="s">
        <v>774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>
        <v>0</v>
      </c>
      <c r="T385" s="102">
        <v>0</v>
      </c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>
        <v>0</v>
      </c>
      <c r="AH385" s="102">
        <v>0</v>
      </c>
      <c r="AI385" s="102">
        <v>0</v>
      </c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>
        <v>0</v>
      </c>
      <c r="AW385" s="102">
        <v>0</v>
      </c>
      <c r="AX385" s="102">
        <v>0</v>
      </c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>
        <v>0</v>
      </c>
      <c r="BL385" s="102">
        <v>0</v>
      </c>
      <c r="BM385" s="102">
        <v>0</v>
      </c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>
        <v>0</v>
      </c>
      <c r="CA385" s="102">
        <v>0</v>
      </c>
      <c r="CB385" s="102">
        <v>0</v>
      </c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269</v>
      </c>
      <c r="C386" s="111">
        <v>0</v>
      </c>
      <c r="D386" s="110" t="s">
        <v>743</v>
      </c>
      <c r="E386" s="110" t="s">
        <v>519</v>
      </c>
      <c r="F386" s="110" t="s">
        <v>517</v>
      </c>
      <c r="G386" s="111" t="s">
        <v>525</v>
      </c>
      <c r="H386" s="111">
        <v>11777</v>
      </c>
      <c r="I386" s="110" t="s">
        <v>775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>
        <v>0</v>
      </c>
      <c r="T386" s="102">
        <v>0</v>
      </c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>
        <v>0</v>
      </c>
      <c r="AH386" s="102">
        <v>0</v>
      </c>
      <c r="AI386" s="102">
        <v>0</v>
      </c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>
        <v>0</v>
      </c>
      <c r="AW386" s="102">
        <v>0</v>
      </c>
      <c r="AX386" s="102">
        <v>0</v>
      </c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>
        <v>0</v>
      </c>
      <c r="BL386" s="102">
        <v>0</v>
      </c>
      <c r="BM386" s="102">
        <v>0</v>
      </c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>
        <v>0</v>
      </c>
      <c r="CA386" s="102">
        <v>0</v>
      </c>
      <c r="CB386" s="102">
        <v>0</v>
      </c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105</v>
      </c>
      <c r="C387" s="111">
        <v>0</v>
      </c>
      <c r="D387" s="110" t="s">
        <v>743</v>
      </c>
      <c r="E387" s="110" t="s">
        <v>519</v>
      </c>
      <c r="F387" s="110" t="s">
        <v>517</v>
      </c>
      <c r="G387" s="111" t="s">
        <v>525</v>
      </c>
      <c r="H387" s="111">
        <v>12075</v>
      </c>
      <c r="I387" s="110" t="s">
        <v>776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>
        <v>0</v>
      </c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>
        <v>0</v>
      </c>
      <c r="AH387" s="102">
        <v>0</v>
      </c>
      <c r="AI387" s="102">
        <v>0</v>
      </c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>
        <v>0</v>
      </c>
      <c r="AW387" s="102">
        <v>0</v>
      </c>
      <c r="AX387" s="102">
        <v>0</v>
      </c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>
        <v>0</v>
      </c>
      <c r="BL387" s="102">
        <v>0</v>
      </c>
      <c r="BM387" s="102">
        <v>0</v>
      </c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>
        <v>0</v>
      </c>
      <c r="CA387" s="102">
        <v>0</v>
      </c>
      <c r="CB387" s="102">
        <v>0</v>
      </c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105</v>
      </c>
      <c r="C388" s="111">
        <v>0</v>
      </c>
      <c r="D388" s="110" t="s">
        <v>743</v>
      </c>
      <c r="E388" s="110" t="s">
        <v>519</v>
      </c>
      <c r="F388" s="110" t="s">
        <v>517</v>
      </c>
      <c r="G388" s="111" t="s">
        <v>543</v>
      </c>
      <c r="H388" s="111">
        <v>12169</v>
      </c>
      <c r="I388" s="110" t="s">
        <v>777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>
        <v>0</v>
      </c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>
        <v>0</v>
      </c>
      <c r="AH388" s="102">
        <v>0</v>
      </c>
      <c r="AI388" s="102">
        <v>0</v>
      </c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>
        <v>0</v>
      </c>
      <c r="AW388" s="102">
        <v>0</v>
      </c>
      <c r="AX388" s="102">
        <v>0</v>
      </c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>
        <v>0</v>
      </c>
      <c r="BL388" s="102">
        <v>0</v>
      </c>
      <c r="BM388" s="102">
        <v>0</v>
      </c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>
        <v>0</v>
      </c>
      <c r="CA388" s="102">
        <v>0</v>
      </c>
      <c r="CB388" s="102">
        <v>0</v>
      </c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105</v>
      </c>
      <c r="C389" s="111">
        <v>0</v>
      </c>
      <c r="D389" s="110" t="s">
        <v>743</v>
      </c>
      <c r="E389" s="110" t="s">
        <v>519</v>
      </c>
      <c r="F389" s="110" t="s">
        <v>517</v>
      </c>
      <c r="G389" s="111" t="s">
        <v>564</v>
      </c>
      <c r="H389" s="111">
        <v>12170</v>
      </c>
      <c r="I389" s="110" t="s">
        <v>778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>
        <v>0</v>
      </c>
      <c r="T389" s="102">
        <v>0</v>
      </c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>
        <v>0</v>
      </c>
      <c r="AH389" s="102">
        <v>0</v>
      </c>
      <c r="AI389" s="102">
        <v>0</v>
      </c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>
        <v>0</v>
      </c>
      <c r="AW389" s="102">
        <v>0</v>
      </c>
      <c r="AX389" s="102">
        <v>0</v>
      </c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>
        <v>0</v>
      </c>
      <c r="BL389" s="102">
        <v>0</v>
      </c>
      <c r="BM389" s="102">
        <v>0</v>
      </c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>
        <v>0</v>
      </c>
      <c r="CA389" s="102">
        <v>0</v>
      </c>
      <c r="CB389" s="102">
        <v>0</v>
      </c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105</v>
      </c>
      <c r="C390" s="111">
        <v>0</v>
      </c>
      <c r="D390" s="110" t="s">
        <v>743</v>
      </c>
      <c r="E390" s="110" t="s">
        <v>519</v>
      </c>
      <c r="F390" s="110" t="s">
        <v>517</v>
      </c>
      <c r="G390" s="111" t="s">
        <v>745</v>
      </c>
      <c r="H390" s="111">
        <v>12680</v>
      </c>
      <c r="I390" s="110" t="s">
        <v>779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v>0</v>
      </c>
      <c r="S390" s="102">
        <v>0</v>
      </c>
      <c r="T390" s="102">
        <v>0</v>
      </c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>
        <v>0</v>
      </c>
      <c r="AH390" s="102">
        <v>0</v>
      </c>
      <c r="AI390" s="102">
        <v>0</v>
      </c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>
        <v>0</v>
      </c>
      <c r="AW390" s="102">
        <v>0</v>
      </c>
      <c r="AX390" s="102">
        <v>0</v>
      </c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>
        <v>0</v>
      </c>
      <c r="BL390" s="102">
        <v>0</v>
      </c>
      <c r="BM390" s="102">
        <v>0</v>
      </c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>
        <v>0</v>
      </c>
      <c r="CA390" s="102">
        <v>0</v>
      </c>
      <c r="CB390" s="102">
        <v>0</v>
      </c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105</v>
      </c>
      <c r="C391" s="111">
        <v>0</v>
      </c>
      <c r="D391" s="110" t="s">
        <v>743</v>
      </c>
      <c r="E391" s="110" t="s">
        <v>519</v>
      </c>
      <c r="F391" s="110" t="s">
        <v>517</v>
      </c>
      <c r="G391" s="111" t="s">
        <v>525</v>
      </c>
      <c r="H391" s="111">
        <v>12686</v>
      </c>
      <c r="I391" s="110" t="s">
        <v>780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>
        <v>0</v>
      </c>
      <c r="T391" s="102">
        <v>0</v>
      </c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>
        <v>0</v>
      </c>
      <c r="AH391" s="102">
        <v>0</v>
      </c>
      <c r="AI391" s="102">
        <v>0</v>
      </c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>
        <v>0</v>
      </c>
      <c r="AW391" s="102">
        <v>0</v>
      </c>
      <c r="AX391" s="102">
        <v>0</v>
      </c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>
        <v>0</v>
      </c>
      <c r="BL391" s="102">
        <v>0</v>
      </c>
      <c r="BM391" s="102">
        <v>0</v>
      </c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>
        <v>0</v>
      </c>
      <c r="CA391" s="102">
        <v>0</v>
      </c>
      <c r="CB391" s="102">
        <v>0</v>
      </c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105</v>
      </c>
      <c r="C392" s="111">
        <v>0</v>
      </c>
      <c r="D392" s="110" t="s">
        <v>743</v>
      </c>
      <c r="E392" s="110" t="s">
        <v>519</v>
      </c>
      <c r="F392" s="110" t="s">
        <v>517</v>
      </c>
      <c r="G392" s="111" t="s">
        <v>543</v>
      </c>
      <c r="H392" s="111">
        <v>12757</v>
      </c>
      <c r="I392" s="110" t="s">
        <v>781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>
        <v>0</v>
      </c>
      <c r="T392" s="102">
        <v>0</v>
      </c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>
        <v>0</v>
      </c>
      <c r="AH392" s="102">
        <v>0</v>
      </c>
      <c r="AI392" s="102">
        <v>0</v>
      </c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>
        <v>0</v>
      </c>
      <c r="AW392" s="102">
        <v>0</v>
      </c>
      <c r="AX392" s="102">
        <v>0</v>
      </c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>
        <v>0</v>
      </c>
      <c r="BL392" s="102">
        <v>0</v>
      </c>
      <c r="BM392" s="102">
        <v>0</v>
      </c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>
        <v>0</v>
      </c>
      <c r="CA392" s="102">
        <v>0</v>
      </c>
      <c r="CB392" s="102">
        <v>0</v>
      </c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48</v>
      </c>
      <c r="C393" s="111">
        <v>0</v>
      </c>
      <c r="D393" s="110" t="s">
        <v>743</v>
      </c>
      <c r="E393" s="110" t="s">
        <v>519</v>
      </c>
      <c r="F393" s="110" t="s">
        <v>517</v>
      </c>
      <c r="G393" s="111" t="s">
        <v>543</v>
      </c>
      <c r="H393" s="111">
        <v>12759</v>
      </c>
      <c r="I393" s="110" t="s">
        <v>782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>
        <v>0</v>
      </c>
      <c r="T393" s="102">
        <v>0</v>
      </c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>
        <v>0</v>
      </c>
      <c r="AH393" s="102">
        <v>0</v>
      </c>
      <c r="AI393" s="102">
        <v>0</v>
      </c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>
        <v>0</v>
      </c>
      <c r="AW393" s="102">
        <v>0</v>
      </c>
      <c r="AX393" s="102">
        <v>0</v>
      </c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>
        <v>0</v>
      </c>
      <c r="BL393" s="102">
        <v>0</v>
      </c>
      <c r="BM393" s="102">
        <v>0</v>
      </c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>
        <v>0</v>
      </c>
      <c r="CA393" s="102">
        <v>0</v>
      </c>
      <c r="CB393" s="102">
        <v>0</v>
      </c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105</v>
      </c>
      <c r="C394" s="111">
        <v>0</v>
      </c>
      <c r="D394" s="110" t="s">
        <v>743</v>
      </c>
      <c r="E394" s="110" t="s">
        <v>519</v>
      </c>
      <c r="F394" s="110" t="s">
        <v>517</v>
      </c>
      <c r="G394" s="111" t="s">
        <v>532</v>
      </c>
      <c r="H394" s="111">
        <v>12854</v>
      </c>
      <c r="I394" s="110" t="s">
        <v>783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>
        <v>0</v>
      </c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>
        <v>0</v>
      </c>
      <c r="AH394" s="102">
        <v>0</v>
      </c>
      <c r="AI394" s="102">
        <v>0</v>
      </c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>
        <v>0</v>
      </c>
      <c r="AW394" s="102">
        <v>0</v>
      </c>
      <c r="AX394" s="102">
        <v>0</v>
      </c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>
        <v>0</v>
      </c>
      <c r="BL394" s="102">
        <v>0</v>
      </c>
      <c r="BM394" s="102">
        <v>0</v>
      </c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>
        <v>0</v>
      </c>
      <c r="CA394" s="102">
        <v>0</v>
      </c>
      <c r="CB394" s="102">
        <v>0</v>
      </c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238</v>
      </c>
      <c r="C395" s="111">
        <v>0</v>
      </c>
      <c r="D395" s="110" t="s">
        <v>743</v>
      </c>
      <c r="E395" s="110" t="s">
        <v>519</v>
      </c>
      <c r="F395" s="110" t="s">
        <v>517</v>
      </c>
      <c r="G395" s="111" t="s">
        <v>543</v>
      </c>
      <c r="H395" s="111">
        <v>12856</v>
      </c>
      <c r="I395" s="110" t="s">
        <v>784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>
        <v>0</v>
      </c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>
        <v>0</v>
      </c>
      <c r="AH395" s="102">
        <v>0</v>
      </c>
      <c r="AI395" s="102">
        <v>0</v>
      </c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>
        <v>0</v>
      </c>
      <c r="AW395" s="102">
        <v>0</v>
      </c>
      <c r="AX395" s="102">
        <v>0</v>
      </c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>
        <v>0</v>
      </c>
      <c r="BL395" s="102">
        <v>0</v>
      </c>
      <c r="BM395" s="102">
        <v>0</v>
      </c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>
        <v>0</v>
      </c>
      <c r="CA395" s="102">
        <v>0</v>
      </c>
      <c r="CB395" s="102">
        <v>0</v>
      </c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105</v>
      </c>
      <c r="C396" s="111">
        <v>0</v>
      </c>
      <c r="D396" s="110" t="s">
        <v>743</v>
      </c>
      <c r="E396" s="110" t="s">
        <v>519</v>
      </c>
      <c r="F396" s="110" t="s">
        <v>517</v>
      </c>
      <c r="G396" s="111" t="s">
        <v>523</v>
      </c>
      <c r="H396" s="111">
        <v>12859</v>
      </c>
      <c r="I396" s="110" t="s">
        <v>785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>
        <v>0</v>
      </c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>
        <v>0</v>
      </c>
      <c r="AH396" s="102">
        <v>0</v>
      </c>
      <c r="AI396" s="102">
        <v>0</v>
      </c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>
        <v>0</v>
      </c>
      <c r="AW396" s="102">
        <v>0</v>
      </c>
      <c r="AX396" s="102">
        <v>0</v>
      </c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>
        <v>0</v>
      </c>
      <c r="BL396" s="102">
        <v>0</v>
      </c>
      <c r="BM396" s="102">
        <v>0</v>
      </c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>
        <v>0</v>
      </c>
      <c r="CA396" s="102">
        <v>0</v>
      </c>
      <c r="CB396" s="102">
        <v>0</v>
      </c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162</v>
      </c>
      <c r="C397" s="111">
        <v>870</v>
      </c>
      <c r="D397" s="110" t="s">
        <v>536</v>
      </c>
      <c r="E397" s="110" t="s">
        <v>502</v>
      </c>
      <c r="F397" s="110" t="s">
        <v>162</v>
      </c>
      <c r="G397" s="111" t="s">
        <v>523</v>
      </c>
      <c r="H397" s="111">
        <v>13005</v>
      </c>
      <c r="I397" s="110" t="s">
        <v>164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2</v>
      </c>
      <c r="R397" s="102">
        <v>3</v>
      </c>
      <c r="S397" s="102">
        <v>2</v>
      </c>
      <c r="T397" s="102">
        <v>2</v>
      </c>
      <c r="U397" s="102"/>
      <c r="V397" s="46">
        <f t="shared" si="185"/>
        <v>17</v>
      </c>
      <c r="W397" s="46">
        <v>52.5</v>
      </c>
      <c r="X397" s="120">
        <f t="shared" si="186"/>
        <v>86.5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6</v>
      </c>
      <c r="AG397" s="102">
        <v>5</v>
      </c>
      <c r="AH397" s="102">
        <v>7</v>
      </c>
      <c r="AI397" s="102">
        <v>2</v>
      </c>
      <c r="AJ397" s="102"/>
      <c r="AK397" s="46">
        <f t="shared" si="187"/>
        <v>69</v>
      </c>
      <c r="AL397" s="54">
        <v>27</v>
      </c>
      <c r="AM397" s="120">
        <f t="shared" si="188"/>
        <v>149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>
        <v>0</v>
      </c>
      <c r="AW397" s="102">
        <v>0</v>
      </c>
      <c r="AX397" s="102">
        <v>0</v>
      </c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>
        <v>0</v>
      </c>
      <c r="BL397" s="102">
        <v>0</v>
      </c>
      <c r="BM397" s="102">
        <v>0</v>
      </c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>
        <v>0</v>
      </c>
      <c r="CA397" s="102">
        <v>0</v>
      </c>
      <c r="CB397" s="102">
        <v>0</v>
      </c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8</v>
      </c>
      <c r="CO397" s="94">
        <f t="shared" si="203"/>
        <v>8</v>
      </c>
      <c r="CP397" s="94">
        <f t="shared" si="204"/>
        <v>9</v>
      </c>
      <c r="CQ397" s="94">
        <f t="shared" si="205"/>
        <v>4</v>
      </c>
      <c r="CR397" s="94">
        <f t="shared" si="206"/>
        <v>0</v>
      </c>
      <c r="CS397" s="52">
        <f t="shared" si="182"/>
        <v>87.5</v>
      </c>
      <c r="CT397" s="52">
        <f t="shared" si="207"/>
        <v>86</v>
      </c>
      <c r="CU397" s="53">
        <f t="shared" si="208"/>
        <v>0.98285714285714287</v>
      </c>
    </row>
    <row r="398" spans="1:99" x14ac:dyDescent="0.3">
      <c r="A398" s="110" t="s">
        <v>5</v>
      </c>
      <c r="B398" s="110" t="s">
        <v>105</v>
      </c>
      <c r="C398" s="111">
        <v>0</v>
      </c>
      <c r="D398" s="110" t="s">
        <v>743</v>
      </c>
      <c r="E398" s="110" t="s">
        <v>519</v>
      </c>
      <c r="F398" s="110" t="s">
        <v>517</v>
      </c>
      <c r="G398" s="111" t="s">
        <v>543</v>
      </c>
      <c r="H398" s="111">
        <v>13517</v>
      </c>
      <c r="I398" s="110" t="s">
        <v>786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>
        <v>0</v>
      </c>
      <c r="T398" s="102">
        <v>0</v>
      </c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>
        <v>0</v>
      </c>
      <c r="AH398" s="102">
        <v>0</v>
      </c>
      <c r="AI398" s="102">
        <v>0</v>
      </c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>
        <v>0</v>
      </c>
      <c r="AW398" s="102">
        <v>0</v>
      </c>
      <c r="AX398" s="102">
        <v>0</v>
      </c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>
        <v>0</v>
      </c>
      <c r="BL398" s="102">
        <v>0</v>
      </c>
      <c r="BM398" s="102">
        <v>0</v>
      </c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>
        <v>0</v>
      </c>
      <c r="CA398" s="102">
        <v>0</v>
      </c>
      <c r="CB398" s="102">
        <v>0</v>
      </c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105</v>
      </c>
      <c r="C399" s="111">
        <v>0</v>
      </c>
      <c r="D399" s="110" t="s">
        <v>743</v>
      </c>
      <c r="E399" s="110" t="s">
        <v>519</v>
      </c>
      <c r="F399" s="110" t="s">
        <v>517</v>
      </c>
      <c r="G399" s="111" t="s">
        <v>543</v>
      </c>
      <c r="H399" s="111">
        <v>13523</v>
      </c>
      <c r="I399" s="110" t="s">
        <v>787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>
        <v>0</v>
      </c>
      <c r="T399" s="102">
        <v>0</v>
      </c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>
        <v>0</v>
      </c>
      <c r="AH399" s="102">
        <v>0</v>
      </c>
      <c r="AI399" s="102">
        <v>0</v>
      </c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>
        <v>0</v>
      </c>
      <c r="AW399" s="102">
        <v>0</v>
      </c>
      <c r="AX399" s="102">
        <v>0</v>
      </c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>
        <v>0</v>
      </c>
      <c r="BL399" s="102">
        <v>0</v>
      </c>
      <c r="BM399" s="102">
        <v>0</v>
      </c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>
        <v>0</v>
      </c>
      <c r="CA399" s="102">
        <v>0</v>
      </c>
      <c r="CB399" s="102">
        <v>0</v>
      </c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105</v>
      </c>
      <c r="C400" s="111">
        <v>0</v>
      </c>
      <c r="D400" s="110" t="s">
        <v>743</v>
      </c>
      <c r="E400" s="110" t="s">
        <v>519</v>
      </c>
      <c r="F400" s="110" t="s">
        <v>517</v>
      </c>
      <c r="G400" s="111" t="s">
        <v>745</v>
      </c>
      <c r="H400" s="111">
        <v>13536</v>
      </c>
      <c r="I400" s="110" t="s">
        <v>788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>
        <v>0</v>
      </c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>
        <v>0</v>
      </c>
      <c r="AH400" s="102">
        <v>0</v>
      </c>
      <c r="AI400" s="102">
        <v>0</v>
      </c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>
        <v>0</v>
      </c>
      <c r="AW400" s="102">
        <v>0</v>
      </c>
      <c r="AX400" s="102">
        <v>0</v>
      </c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>
        <v>0</v>
      </c>
      <c r="BL400" s="102">
        <v>0</v>
      </c>
      <c r="BM400" s="102">
        <v>0</v>
      </c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>
        <v>0</v>
      </c>
      <c r="CA400" s="102">
        <v>0</v>
      </c>
      <c r="CB400" s="102">
        <v>0</v>
      </c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105</v>
      </c>
      <c r="C401" s="111">
        <v>0</v>
      </c>
      <c r="D401" s="110" t="s">
        <v>743</v>
      </c>
      <c r="E401" s="110" t="s">
        <v>519</v>
      </c>
      <c r="F401" s="110" t="s">
        <v>517</v>
      </c>
      <c r="G401" s="111" t="s">
        <v>543</v>
      </c>
      <c r="H401" s="111">
        <v>13538</v>
      </c>
      <c r="I401" s="110" t="s">
        <v>789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>
        <v>0</v>
      </c>
      <c r="T401" s="102">
        <v>0</v>
      </c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>
        <v>0</v>
      </c>
      <c r="AH401" s="102">
        <v>0</v>
      </c>
      <c r="AI401" s="102">
        <v>0</v>
      </c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>
        <v>0</v>
      </c>
      <c r="AW401" s="102">
        <v>0</v>
      </c>
      <c r="AX401" s="102">
        <v>0</v>
      </c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>
        <v>0</v>
      </c>
      <c r="BL401" s="102">
        <v>0</v>
      </c>
      <c r="BM401" s="102">
        <v>0</v>
      </c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>
        <v>0</v>
      </c>
      <c r="CA401" s="102">
        <v>0</v>
      </c>
      <c r="CB401" s="102">
        <v>0</v>
      </c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269</v>
      </c>
      <c r="C402" s="111">
        <v>0</v>
      </c>
      <c r="D402" s="110" t="s">
        <v>743</v>
      </c>
      <c r="E402" s="110" t="s">
        <v>519</v>
      </c>
      <c r="F402" s="110" t="s">
        <v>517</v>
      </c>
      <c r="G402" s="111" t="s">
        <v>543</v>
      </c>
      <c r="H402" s="111">
        <v>13539</v>
      </c>
      <c r="I402" s="110" t="s">
        <v>790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>
        <v>0</v>
      </c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>
        <v>0</v>
      </c>
      <c r="AH402" s="102">
        <v>0</v>
      </c>
      <c r="AI402" s="102">
        <v>0</v>
      </c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>
        <v>0</v>
      </c>
      <c r="AW402" s="102">
        <v>0</v>
      </c>
      <c r="AX402" s="102">
        <v>0</v>
      </c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>
        <v>0</v>
      </c>
      <c r="BL402" s="102">
        <v>0</v>
      </c>
      <c r="BM402" s="102">
        <v>0</v>
      </c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>
        <v>0</v>
      </c>
      <c r="CA402" s="102">
        <v>0</v>
      </c>
      <c r="CB402" s="102">
        <v>0</v>
      </c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105</v>
      </c>
      <c r="C403" s="111">
        <v>0</v>
      </c>
      <c r="D403" s="110" t="s">
        <v>743</v>
      </c>
      <c r="E403" s="110" t="s">
        <v>519</v>
      </c>
      <c r="F403" s="110" t="s">
        <v>517</v>
      </c>
      <c r="G403" s="111" t="s">
        <v>745</v>
      </c>
      <c r="H403" s="111">
        <v>13672</v>
      </c>
      <c r="I403" s="110" t="s">
        <v>791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>
        <v>0</v>
      </c>
      <c r="T403" s="102">
        <v>0</v>
      </c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>
        <v>0</v>
      </c>
      <c r="AH403" s="102">
        <v>0</v>
      </c>
      <c r="AI403" s="102">
        <v>0</v>
      </c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>
        <v>0</v>
      </c>
      <c r="AW403" s="102">
        <v>0</v>
      </c>
      <c r="AX403" s="102">
        <v>0</v>
      </c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>
        <v>0</v>
      </c>
      <c r="BL403" s="102">
        <v>0</v>
      </c>
      <c r="BM403" s="102">
        <v>0</v>
      </c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>
        <v>0</v>
      </c>
      <c r="CA403" s="102">
        <v>0</v>
      </c>
      <c r="CB403" s="102">
        <v>0</v>
      </c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238</v>
      </c>
      <c r="C404" s="111">
        <v>0</v>
      </c>
      <c r="D404" s="110" t="s">
        <v>743</v>
      </c>
      <c r="E404" s="110" t="s">
        <v>519</v>
      </c>
      <c r="F404" s="110" t="s">
        <v>517</v>
      </c>
      <c r="G404" s="111" t="s">
        <v>745</v>
      </c>
      <c r="H404" s="111">
        <v>13858</v>
      </c>
      <c r="I404" s="110" t="s">
        <v>792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>
        <v>0</v>
      </c>
      <c r="T404" s="102">
        <v>0</v>
      </c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>
        <v>0</v>
      </c>
      <c r="AH404" s="102">
        <v>0</v>
      </c>
      <c r="AI404" s="102">
        <v>0</v>
      </c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>
        <v>0</v>
      </c>
      <c r="AW404" s="102">
        <v>0</v>
      </c>
      <c r="AX404" s="102">
        <v>0</v>
      </c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>
        <v>0</v>
      </c>
      <c r="BL404" s="102">
        <v>0</v>
      </c>
      <c r="BM404" s="102">
        <v>0</v>
      </c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>
        <v>0</v>
      </c>
      <c r="CA404" s="102">
        <v>0</v>
      </c>
      <c r="CB404" s="102">
        <v>0</v>
      </c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238</v>
      </c>
      <c r="C405" s="111">
        <v>0</v>
      </c>
      <c r="D405" s="110" t="s">
        <v>743</v>
      </c>
      <c r="E405" s="110" t="s">
        <v>519</v>
      </c>
      <c r="F405" s="110" t="s">
        <v>517</v>
      </c>
      <c r="G405" s="111" t="s">
        <v>745</v>
      </c>
      <c r="H405" s="111">
        <v>13859</v>
      </c>
      <c r="I405" s="110" t="s">
        <v>793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v>0</v>
      </c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>
        <v>0</v>
      </c>
      <c r="AH405" s="102">
        <v>0</v>
      </c>
      <c r="AI405" s="102">
        <v>0</v>
      </c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>
        <v>0</v>
      </c>
      <c r="AW405" s="102">
        <v>0</v>
      </c>
      <c r="AX405" s="102">
        <v>0</v>
      </c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>
        <v>0</v>
      </c>
      <c r="BL405" s="102">
        <v>0</v>
      </c>
      <c r="BM405" s="102">
        <v>0</v>
      </c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>
        <v>0</v>
      </c>
      <c r="CA405" s="102">
        <v>0</v>
      </c>
      <c r="CB405" s="102">
        <v>0</v>
      </c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238</v>
      </c>
      <c r="C406" s="111">
        <v>0</v>
      </c>
      <c r="D406" s="110" t="s">
        <v>743</v>
      </c>
      <c r="E406" s="110" t="s">
        <v>519</v>
      </c>
      <c r="F406" s="110" t="s">
        <v>517</v>
      </c>
      <c r="G406" s="111" t="s">
        <v>745</v>
      </c>
      <c r="H406" s="111">
        <v>13866</v>
      </c>
      <c r="I406" s="110" t="s">
        <v>794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>
        <v>0</v>
      </c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>
        <v>0</v>
      </c>
      <c r="AH406" s="102">
        <v>0</v>
      </c>
      <c r="AI406" s="102">
        <v>0</v>
      </c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>
        <v>0</v>
      </c>
      <c r="AW406" s="102">
        <v>0</v>
      </c>
      <c r="AX406" s="102">
        <v>0</v>
      </c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>
        <v>0</v>
      </c>
      <c r="BL406" s="102">
        <v>0</v>
      </c>
      <c r="BM406" s="102">
        <v>0</v>
      </c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>
        <v>0</v>
      </c>
      <c r="CA406" s="102">
        <v>0</v>
      </c>
      <c r="CB406" s="102">
        <v>0</v>
      </c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238</v>
      </c>
      <c r="C407" s="111">
        <v>0</v>
      </c>
      <c r="D407" s="110" t="s">
        <v>743</v>
      </c>
      <c r="E407" s="110" t="s">
        <v>519</v>
      </c>
      <c r="F407" s="110" t="s">
        <v>517</v>
      </c>
      <c r="G407" s="111" t="s">
        <v>523</v>
      </c>
      <c r="H407" s="111">
        <v>13868</v>
      </c>
      <c r="I407" s="110" t="s">
        <v>795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>
        <v>0</v>
      </c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>
        <v>0</v>
      </c>
      <c r="AH407" s="102">
        <v>0</v>
      </c>
      <c r="AI407" s="102">
        <v>0</v>
      </c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>
        <v>0</v>
      </c>
      <c r="AW407" s="102">
        <v>0</v>
      </c>
      <c r="AX407" s="102">
        <v>0</v>
      </c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>
        <v>0</v>
      </c>
      <c r="BL407" s="102">
        <v>0</v>
      </c>
      <c r="BM407" s="102">
        <v>0</v>
      </c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>
        <v>0</v>
      </c>
      <c r="CA407" s="102">
        <v>0</v>
      </c>
      <c r="CB407" s="102">
        <v>0</v>
      </c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191</v>
      </c>
      <c r="B408" s="110" t="s">
        <v>190</v>
      </c>
      <c r="C408" s="111">
        <v>0</v>
      </c>
      <c r="D408" s="110" t="s">
        <v>743</v>
      </c>
      <c r="E408" s="110" t="s">
        <v>519</v>
      </c>
      <c r="F408" s="110" t="s">
        <v>517</v>
      </c>
      <c r="G408" s="111" t="s">
        <v>745</v>
      </c>
      <c r="H408" s="111">
        <v>13869</v>
      </c>
      <c r="I408" s="110" t="s">
        <v>796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>
        <v>0</v>
      </c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>
        <v>0</v>
      </c>
      <c r="AH408" s="102">
        <v>0</v>
      </c>
      <c r="AI408" s="102">
        <v>0</v>
      </c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>
        <v>0</v>
      </c>
      <c r="AW408" s="102">
        <v>0</v>
      </c>
      <c r="AX408" s="102">
        <v>0</v>
      </c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>
        <v>0</v>
      </c>
      <c r="BL408" s="102">
        <v>0</v>
      </c>
      <c r="BM408" s="102">
        <v>0</v>
      </c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>
        <v>0</v>
      </c>
      <c r="CA408" s="102">
        <v>0</v>
      </c>
      <c r="CB408" s="102">
        <v>0</v>
      </c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249</v>
      </c>
      <c r="B409" s="110" t="s">
        <v>249</v>
      </c>
      <c r="C409" s="111">
        <v>0</v>
      </c>
      <c r="D409" s="110" t="s">
        <v>743</v>
      </c>
      <c r="E409" s="110" t="s">
        <v>519</v>
      </c>
      <c r="F409" s="110" t="s">
        <v>517</v>
      </c>
      <c r="G409" s="111" t="s">
        <v>543</v>
      </c>
      <c r="H409" s="111">
        <v>13881</v>
      </c>
      <c r="I409" s="110" t="s">
        <v>797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>
        <v>0</v>
      </c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>
        <v>0</v>
      </c>
      <c r="AH409" s="102">
        <v>0</v>
      </c>
      <c r="AI409" s="102">
        <v>0</v>
      </c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>
        <v>0</v>
      </c>
      <c r="AW409" s="102">
        <v>0</v>
      </c>
      <c r="AX409" s="102">
        <v>0</v>
      </c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>
        <v>0</v>
      </c>
      <c r="BL409" s="102">
        <v>0</v>
      </c>
      <c r="BM409" s="102">
        <v>0</v>
      </c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>
        <v>0</v>
      </c>
      <c r="CA409" s="102">
        <v>0</v>
      </c>
      <c r="CB409" s="102">
        <v>0</v>
      </c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238</v>
      </c>
      <c r="C410" s="111">
        <v>0</v>
      </c>
      <c r="D410" s="110" t="s">
        <v>743</v>
      </c>
      <c r="E410" s="110" t="s">
        <v>519</v>
      </c>
      <c r="F410" s="110" t="s">
        <v>517</v>
      </c>
      <c r="G410" s="111" t="s">
        <v>745</v>
      </c>
      <c r="H410" s="111">
        <v>14006</v>
      </c>
      <c r="I410" s="110" t="s">
        <v>798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>
        <v>0</v>
      </c>
      <c r="T410" s="102">
        <v>0</v>
      </c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>
        <v>0</v>
      </c>
      <c r="AH410" s="102">
        <v>0</v>
      </c>
      <c r="AI410" s="102">
        <v>0</v>
      </c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>
        <v>0</v>
      </c>
      <c r="AW410" s="102">
        <v>0</v>
      </c>
      <c r="AX410" s="102">
        <v>0</v>
      </c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>
        <v>0</v>
      </c>
      <c r="BL410" s="102">
        <v>0</v>
      </c>
      <c r="BM410" s="102">
        <v>0</v>
      </c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>
        <v>0</v>
      </c>
      <c r="CA410" s="102">
        <v>0</v>
      </c>
      <c r="CB410" s="102">
        <v>0</v>
      </c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238</v>
      </c>
      <c r="C411" s="111">
        <v>0</v>
      </c>
      <c r="D411" s="110" t="s">
        <v>743</v>
      </c>
      <c r="E411" s="110" t="s">
        <v>519</v>
      </c>
      <c r="F411" s="110" t="s">
        <v>517</v>
      </c>
      <c r="G411" s="111" t="s">
        <v>745</v>
      </c>
      <c r="H411" s="111">
        <v>14007</v>
      </c>
      <c r="I411" s="110" t="s">
        <v>799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>
        <v>0</v>
      </c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>
        <v>0</v>
      </c>
      <c r="AH411" s="102">
        <v>0</v>
      </c>
      <c r="AI411" s="102">
        <v>0</v>
      </c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>
        <v>0</v>
      </c>
      <c r="AW411" s="102">
        <v>0</v>
      </c>
      <c r="AX411" s="102">
        <v>0</v>
      </c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>
        <v>0</v>
      </c>
      <c r="BL411" s="102">
        <v>0</v>
      </c>
      <c r="BM411" s="102">
        <v>0</v>
      </c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>
        <v>0</v>
      </c>
      <c r="CA411" s="102">
        <v>0</v>
      </c>
      <c r="CB411" s="102">
        <v>0</v>
      </c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238</v>
      </c>
      <c r="C412" s="111">
        <v>0</v>
      </c>
      <c r="D412" s="110" t="s">
        <v>743</v>
      </c>
      <c r="E412" s="110" t="s">
        <v>519</v>
      </c>
      <c r="F412" s="110" t="s">
        <v>517</v>
      </c>
      <c r="G412" s="111" t="s">
        <v>745</v>
      </c>
      <c r="H412" s="111">
        <v>14008</v>
      </c>
      <c r="I412" s="110" t="s">
        <v>800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>
        <v>0</v>
      </c>
      <c r="S412" s="102">
        <v>0</v>
      </c>
      <c r="T412" s="102">
        <v>0</v>
      </c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>
        <v>0</v>
      </c>
      <c r="AH412" s="102">
        <v>0</v>
      </c>
      <c r="AI412" s="102">
        <v>0</v>
      </c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>
        <v>0</v>
      </c>
      <c r="AW412" s="102">
        <v>0</v>
      </c>
      <c r="AX412" s="102">
        <v>0</v>
      </c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>
        <v>0</v>
      </c>
      <c r="BL412" s="102">
        <v>0</v>
      </c>
      <c r="BM412" s="102">
        <v>0</v>
      </c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>
        <v>0</v>
      </c>
      <c r="CA412" s="102">
        <v>0</v>
      </c>
      <c r="CB412" s="102">
        <v>0</v>
      </c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238</v>
      </c>
      <c r="C413" s="111">
        <v>0</v>
      </c>
      <c r="D413" s="110" t="s">
        <v>743</v>
      </c>
      <c r="E413" s="110" t="s">
        <v>519</v>
      </c>
      <c r="F413" s="110" t="s">
        <v>517</v>
      </c>
      <c r="G413" s="111" t="s">
        <v>745</v>
      </c>
      <c r="H413" s="111">
        <v>14019</v>
      </c>
      <c r="I413" s="110" t="s">
        <v>801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>
        <v>0</v>
      </c>
      <c r="S413" s="102">
        <v>0</v>
      </c>
      <c r="T413" s="102">
        <v>0</v>
      </c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>
        <v>0</v>
      </c>
      <c r="AH413" s="102">
        <v>0</v>
      </c>
      <c r="AI413" s="102">
        <v>0</v>
      </c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>
        <v>0</v>
      </c>
      <c r="AW413" s="102">
        <v>0</v>
      </c>
      <c r="AX413" s="102">
        <v>0</v>
      </c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>
        <v>0</v>
      </c>
      <c r="BL413" s="102">
        <v>0</v>
      </c>
      <c r="BM413" s="102">
        <v>0</v>
      </c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>
        <v>0</v>
      </c>
      <c r="CA413" s="102">
        <v>0</v>
      </c>
      <c r="CB413" s="102">
        <v>0</v>
      </c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238</v>
      </c>
      <c r="C414" s="111">
        <v>0</v>
      </c>
      <c r="D414" s="110" t="s">
        <v>743</v>
      </c>
      <c r="E414" s="110" t="s">
        <v>519</v>
      </c>
      <c r="F414" s="110" t="s">
        <v>517</v>
      </c>
      <c r="G414" s="111" t="s">
        <v>745</v>
      </c>
      <c r="H414" s="111">
        <v>14020</v>
      </c>
      <c r="I414" s="110" t="s">
        <v>802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>
        <v>0</v>
      </c>
      <c r="T414" s="102">
        <v>0</v>
      </c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>
        <v>0</v>
      </c>
      <c r="AH414" s="102">
        <v>0</v>
      </c>
      <c r="AI414" s="102">
        <v>0</v>
      </c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>
        <v>0</v>
      </c>
      <c r="AW414" s="102">
        <v>0</v>
      </c>
      <c r="AX414" s="102">
        <v>0</v>
      </c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>
        <v>0</v>
      </c>
      <c r="BL414" s="102">
        <v>0</v>
      </c>
      <c r="BM414" s="102">
        <v>0</v>
      </c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>
        <v>0</v>
      </c>
      <c r="CA414" s="102">
        <v>0</v>
      </c>
      <c r="CB414" s="102">
        <v>0</v>
      </c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569</v>
      </c>
      <c r="B415" s="110" t="s">
        <v>254</v>
      </c>
      <c r="C415" s="111">
        <v>0</v>
      </c>
      <c r="D415" s="110" t="s">
        <v>743</v>
      </c>
      <c r="E415" s="110" t="s">
        <v>519</v>
      </c>
      <c r="F415" s="110" t="s">
        <v>517</v>
      </c>
      <c r="G415" s="111" t="s">
        <v>745</v>
      </c>
      <c r="H415" s="111">
        <v>14033</v>
      </c>
      <c r="I415" s="110" t="s">
        <v>803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>
        <v>0</v>
      </c>
      <c r="T415" s="102">
        <v>0</v>
      </c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>
        <v>0</v>
      </c>
      <c r="AH415" s="102">
        <v>0</v>
      </c>
      <c r="AI415" s="102">
        <v>0</v>
      </c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>
        <v>0</v>
      </c>
      <c r="AW415" s="102">
        <v>0</v>
      </c>
      <c r="AX415" s="102">
        <v>0</v>
      </c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>
        <v>0</v>
      </c>
      <c r="BL415" s="102">
        <v>0</v>
      </c>
      <c r="BM415" s="102">
        <v>0</v>
      </c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>
        <v>0</v>
      </c>
      <c r="CA415" s="102">
        <v>0</v>
      </c>
      <c r="CB415" s="102">
        <v>0</v>
      </c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249</v>
      </c>
      <c r="B416" s="110" t="s">
        <v>249</v>
      </c>
      <c r="C416" s="111">
        <v>0</v>
      </c>
      <c r="D416" s="110" t="s">
        <v>743</v>
      </c>
      <c r="E416" s="110" t="s">
        <v>519</v>
      </c>
      <c r="F416" s="110" t="s">
        <v>517</v>
      </c>
      <c r="G416" s="111" t="s">
        <v>745</v>
      </c>
      <c r="H416" s="111">
        <v>14034</v>
      </c>
      <c r="I416" s="110" t="s">
        <v>804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>
        <v>0</v>
      </c>
      <c r="T416" s="102">
        <v>0</v>
      </c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>
        <v>0</v>
      </c>
      <c r="AH416" s="102">
        <v>0</v>
      </c>
      <c r="AI416" s="102">
        <v>0</v>
      </c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>
        <v>0</v>
      </c>
      <c r="AW416" s="102">
        <v>0</v>
      </c>
      <c r="AX416" s="102">
        <v>0</v>
      </c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>
        <v>0</v>
      </c>
      <c r="BL416" s="102">
        <v>0</v>
      </c>
      <c r="BM416" s="102">
        <v>0</v>
      </c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>
        <v>0</v>
      </c>
      <c r="CA416" s="102">
        <v>0</v>
      </c>
      <c r="CB416" s="102">
        <v>0</v>
      </c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105</v>
      </c>
      <c r="C417" s="111">
        <v>0</v>
      </c>
      <c r="D417" s="110" t="s">
        <v>743</v>
      </c>
      <c r="E417" s="110" t="s">
        <v>519</v>
      </c>
      <c r="F417" s="110" t="s">
        <v>517</v>
      </c>
      <c r="G417" s="111" t="s">
        <v>745</v>
      </c>
      <c r="H417" s="111">
        <v>14073</v>
      </c>
      <c r="I417" s="110" t="s">
        <v>805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>
        <v>0</v>
      </c>
      <c r="T417" s="102">
        <v>0</v>
      </c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>
        <v>0</v>
      </c>
      <c r="AH417" s="102">
        <v>0</v>
      </c>
      <c r="AI417" s="102">
        <v>0</v>
      </c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>
        <v>0</v>
      </c>
      <c r="AW417" s="102">
        <v>0</v>
      </c>
      <c r="AX417" s="102">
        <v>0</v>
      </c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>
        <v>0</v>
      </c>
      <c r="BL417" s="102">
        <v>0</v>
      </c>
      <c r="BM417" s="102">
        <v>0</v>
      </c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>
        <v>0</v>
      </c>
      <c r="CA417" s="102">
        <v>0</v>
      </c>
      <c r="CB417" s="102">
        <v>0</v>
      </c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105</v>
      </c>
      <c r="C418" s="111">
        <v>870</v>
      </c>
      <c r="D418" s="110" t="s">
        <v>536</v>
      </c>
      <c r="E418" s="110" t="s">
        <v>519</v>
      </c>
      <c r="F418" s="110" t="s">
        <v>517</v>
      </c>
      <c r="G418" s="111" t="s">
        <v>745</v>
      </c>
      <c r="H418" s="111">
        <v>14090</v>
      </c>
      <c r="I418" s="110" t="s">
        <v>516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>
        <v>0</v>
      </c>
      <c r="T418" s="102">
        <v>0</v>
      </c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>
        <v>0</v>
      </c>
      <c r="AH418" s="102">
        <v>0</v>
      </c>
      <c r="AI418" s="102">
        <v>0</v>
      </c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>
        <v>0</v>
      </c>
      <c r="AW418" s="102">
        <v>0</v>
      </c>
      <c r="AX418" s="102">
        <v>0</v>
      </c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>
        <v>0</v>
      </c>
      <c r="BL418" s="102">
        <v>0</v>
      </c>
      <c r="BM418" s="102">
        <v>0</v>
      </c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>
        <v>0</v>
      </c>
      <c r="CA418" s="102">
        <v>0</v>
      </c>
      <c r="CB418" s="102">
        <v>0</v>
      </c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191</v>
      </c>
      <c r="B419" s="110" t="s">
        <v>349</v>
      </c>
      <c r="C419" s="111">
        <v>0</v>
      </c>
      <c r="D419" s="110" t="s">
        <v>743</v>
      </c>
      <c r="E419" s="110" t="s">
        <v>519</v>
      </c>
      <c r="F419" s="110" t="s">
        <v>517</v>
      </c>
      <c r="G419" s="111" t="s">
        <v>525</v>
      </c>
      <c r="H419" s="111">
        <v>14219</v>
      </c>
      <c r="I419" s="110" t="s">
        <v>806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>
        <v>0</v>
      </c>
      <c r="T419" s="102">
        <v>0</v>
      </c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>
        <v>0</v>
      </c>
      <c r="AH419" s="102">
        <v>0</v>
      </c>
      <c r="AI419" s="102">
        <v>0</v>
      </c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>
        <v>0</v>
      </c>
      <c r="AW419" s="102">
        <v>0</v>
      </c>
      <c r="AX419" s="102">
        <v>0</v>
      </c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>
        <v>0</v>
      </c>
      <c r="BL419" s="102">
        <v>0</v>
      </c>
      <c r="BM419" s="102">
        <v>0</v>
      </c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>
        <v>0</v>
      </c>
      <c r="CA419" s="102">
        <v>0</v>
      </c>
      <c r="CB419" s="102">
        <v>0</v>
      </c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191</v>
      </c>
      <c r="B420" s="110" t="s">
        <v>349</v>
      </c>
      <c r="C420" s="111">
        <v>0</v>
      </c>
      <c r="D420" s="110" t="s">
        <v>743</v>
      </c>
      <c r="E420" s="110" t="s">
        <v>519</v>
      </c>
      <c r="F420" s="110" t="s">
        <v>517</v>
      </c>
      <c r="G420" s="111" t="s">
        <v>543</v>
      </c>
      <c r="H420" s="111">
        <v>14220</v>
      </c>
      <c r="I420" s="110" t="s">
        <v>807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>
        <v>0</v>
      </c>
      <c r="T420" s="102">
        <v>0</v>
      </c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>
        <v>0</v>
      </c>
      <c r="AH420" s="102">
        <v>0</v>
      </c>
      <c r="AI420" s="102">
        <v>0</v>
      </c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>
        <v>0</v>
      </c>
      <c r="AW420" s="102">
        <v>0</v>
      </c>
      <c r="AX420" s="102">
        <v>0</v>
      </c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>
        <v>0</v>
      </c>
      <c r="BL420" s="102">
        <v>0</v>
      </c>
      <c r="BM420" s="102">
        <v>0</v>
      </c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>
        <v>0</v>
      </c>
      <c r="CA420" s="102">
        <v>0</v>
      </c>
      <c r="CB420" s="102">
        <v>0</v>
      </c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191</v>
      </c>
      <c r="B421" s="110" t="s">
        <v>361</v>
      </c>
      <c r="C421" s="111">
        <v>0</v>
      </c>
      <c r="D421" s="110" t="s">
        <v>743</v>
      </c>
      <c r="E421" s="110" t="s">
        <v>519</v>
      </c>
      <c r="F421" s="110" t="s">
        <v>517</v>
      </c>
      <c r="G421" s="111" t="s">
        <v>523</v>
      </c>
      <c r="H421" s="111">
        <v>14221</v>
      </c>
      <c r="I421" s="110" t="s">
        <v>808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>
        <v>0</v>
      </c>
      <c r="T421" s="102">
        <v>0</v>
      </c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>
        <v>0</v>
      </c>
      <c r="AH421" s="102">
        <v>0</v>
      </c>
      <c r="AI421" s="102">
        <v>0</v>
      </c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>
        <v>0</v>
      </c>
      <c r="AW421" s="102">
        <v>0</v>
      </c>
      <c r="AX421" s="102">
        <v>0</v>
      </c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>
        <v>0</v>
      </c>
      <c r="BL421" s="102">
        <v>0</v>
      </c>
      <c r="BM421" s="102">
        <v>0</v>
      </c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>
        <v>0</v>
      </c>
      <c r="CA421" s="102">
        <v>0</v>
      </c>
      <c r="CB421" s="102">
        <v>0</v>
      </c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191</v>
      </c>
      <c r="B422" s="110" t="s">
        <v>361</v>
      </c>
      <c r="C422" s="111">
        <v>0</v>
      </c>
      <c r="D422" s="110" t="s">
        <v>743</v>
      </c>
      <c r="E422" s="110" t="s">
        <v>519</v>
      </c>
      <c r="F422" s="110" t="s">
        <v>517</v>
      </c>
      <c r="G422" s="111" t="s">
        <v>523</v>
      </c>
      <c r="H422" s="111">
        <v>14223</v>
      </c>
      <c r="I422" s="110" t="s">
        <v>809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>
        <v>0</v>
      </c>
      <c r="S422" s="102">
        <v>0</v>
      </c>
      <c r="T422" s="102">
        <v>0</v>
      </c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>
        <v>0</v>
      </c>
      <c r="AH422" s="102">
        <v>0</v>
      </c>
      <c r="AI422" s="102">
        <v>0</v>
      </c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>
        <v>0</v>
      </c>
      <c r="AW422" s="102">
        <v>0</v>
      </c>
      <c r="AX422" s="102">
        <v>0</v>
      </c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>
        <v>0</v>
      </c>
      <c r="BL422" s="102">
        <v>0</v>
      </c>
      <c r="BM422" s="102">
        <v>0</v>
      </c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>
        <v>0</v>
      </c>
      <c r="CA422" s="102">
        <v>0</v>
      </c>
      <c r="CB422" s="102">
        <v>0</v>
      </c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191</v>
      </c>
      <c r="B423" s="110" t="s">
        <v>336</v>
      </c>
      <c r="C423" s="111">
        <v>0</v>
      </c>
      <c r="D423" s="110" t="s">
        <v>743</v>
      </c>
      <c r="E423" s="110" t="s">
        <v>519</v>
      </c>
      <c r="F423" s="110" t="s">
        <v>517</v>
      </c>
      <c r="G423" s="111" t="s">
        <v>543</v>
      </c>
      <c r="H423" s="111">
        <v>14232</v>
      </c>
      <c r="I423" s="110" t="s">
        <v>810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>
        <v>0</v>
      </c>
      <c r="T423" s="102">
        <v>0</v>
      </c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>
        <v>0</v>
      </c>
      <c r="AH423" s="102">
        <v>0</v>
      </c>
      <c r="AI423" s="102">
        <v>0</v>
      </c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>
        <v>0</v>
      </c>
      <c r="AW423" s="102">
        <v>0</v>
      </c>
      <c r="AX423" s="102">
        <v>0</v>
      </c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>
        <v>0</v>
      </c>
      <c r="BL423" s="102">
        <v>0</v>
      </c>
      <c r="BM423" s="102">
        <v>0</v>
      </c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>
        <v>0</v>
      </c>
      <c r="CA423" s="102">
        <v>0</v>
      </c>
      <c r="CB423" s="102">
        <v>0</v>
      </c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69</v>
      </c>
      <c r="B424" s="110" t="s">
        <v>208</v>
      </c>
      <c r="C424" s="111">
        <v>1672</v>
      </c>
      <c r="D424" s="110" t="s">
        <v>609</v>
      </c>
      <c r="E424" s="110" t="s">
        <v>69</v>
      </c>
      <c r="F424" s="110" t="s">
        <v>70</v>
      </c>
      <c r="G424" s="111" t="s">
        <v>543</v>
      </c>
      <c r="H424" s="111">
        <v>14253</v>
      </c>
      <c r="I424" s="110" t="s">
        <v>811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3</v>
      </c>
      <c r="R424" s="102">
        <v>0</v>
      </c>
      <c r="S424" s="102">
        <v>0</v>
      </c>
      <c r="T424" s="102">
        <v>0</v>
      </c>
      <c r="U424" s="102"/>
      <c r="V424" s="46">
        <f t="shared" si="223"/>
        <v>15</v>
      </c>
      <c r="W424" s="46">
        <v>5.5</v>
      </c>
      <c r="X424" s="120">
        <f t="shared" si="186"/>
        <v>35.5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9</v>
      </c>
      <c r="AG424" s="102">
        <v>3</v>
      </c>
      <c r="AH424" s="102">
        <v>0</v>
      </c>
      <c r="AI424" s="102">
        <v>0</v>
      </c>
      <c r="AJ424" s="102"/>
      <c r="AK424" s="46">
        <f t="shared" si="224"/>
        <v>18</v>
      </c>
      <c r="AL424" s="54">
        <v>13</v>
      </c>
      <c r="AM424" s="120">
        <f t="shared" si="188"/>
        <v>44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>
        <v>0</v>
      </c>
      <c r="AW424" s="102">
        <v>0</v>
      </c>
      <c r="AX424" s="102">
        <v>0</v>
      </c>
      <c r="AY424" s="102"/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>
        <v>0</v>
      </c>
      <c r="BL424" s="102">
        <v>0</v>
      </c>
      <c r="BM424" s="102">
        <v>0</v>
      </c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>
        <v>0</v>
      </c>
      <c r="CA424" s="102">
        <v>0</v>
      </c>
      <c r="CB424" s="102">
        <v>0</v>
      </c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12</v>
      </c>
      <c r="CO424" s="94">
        <f t="shared" si="299"/>
        <v>3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35</v>
      </c>
      <c r="CU424" s="53">
        <f t="shared" si="254"/>
        <v>1.8421052631578947</v>
      </c>
    </row>
    <row r="425" spans="1:99" x14ac:dyDescent="0.3">
      <c r="A425" s="110" t="s">
        <v>5</v>
      </c>
      <c r="B425" s="110" t="s">
        <v>105</v>
      </c>
      <c r="C425" s="111">
        <v>0</v>
      </c>
      <c r="D425" s="110" t="s">
        <v>743</v>
      </c>
      <c r="E425" s="110" t="s">
        <v>519</v>
      </c>
      <c r="F425" s="110" t="s">
        <v>517</v>
      </c>
      <c r="G425" s="111" t="s">
        <v>543</v>
      </c>
      <c r="H425" s="111">
        <v>14315</v>
      </c>
      <c r="I425" s="110" t="s">
        <v>812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>
        <v>0</v>
      </c>
      <c r="S425" s="102">
        <v>0</v>
      </c>
      <c r="T425" s="102">
        <v>0</v>
      </c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>
        <v>0</v>
      </c>
      <c r="AH425" s="102">
        <v>0</v>
      </c>
      <c r="AI425" s="102">
        <v>0</v>
      </c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>
        <v>0</v>
      </c>
      <c r="AW425" s="102">
        <v>0</v>
      </c>
      <c r="AX425" s="102">
        <v>0</v>
      </c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>
        <v>0</v>
      </c>
      <c r="BL425" s="102">
        <v>0</v>
      </c>
      <c r="BM425" s="102">
        <v>0</v>
      </c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>
        <v>0</v>
      </c>
      <c r="CA425" s="102">
        <v>0</v>
      </c>
      <c r="CB425" s="102">
        <v>0</v>
      </c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238</v>
      </c>
      <c r="C426" s="111">
        <v>0</v>
      </c>
      <c r="D426" s="110" t="s">
        <v>743</v>
      </c>
      <c r="E426" s="110" t="s">
        <v>519</v>
      </c>
      <c r="F426" s="110" t="s">
        <v>517</v>
      </c>
      <c r="G426" s="111" t="s">
        <v>543</v>
      </c>
      <c r="H426" s="111">
        <v>14320</v>
      </c>
      <c r="I426" s="110" t="s">
        <v>520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>
        <v>1</v>
      </c>
      <c r="Q426" s="102">
        <v>0</v>
      </c>
      <c r="R426" s="102">
        <v>0</v>
      </c>
      <c r="S426" s="102">
        <v>0</v>
      </c>
      <c r="T426" s="102">
        <v>0</v>
      </c>
      <c r="U426" s="102"/>
      <c r="V426" s="46">
        <f t="shared" si="223"/>
        <v>5</v>
      </c>
      <c r="W426" s="46">
        <v>0</v>
      </c>
      <c r="X426" s="120">
        <f t="shared" si="186"/>
        <v>10</v>
      </c>
      <c r="Y426" s="102">
        <v>1</v>
      </c>
      <c r="Z426" s="102">
        <v>0</v>
      </c>
      <c r="AA426" s="102">
        <v>1</v>
      </c>
      <c r="AB426" s="102">
        <v>3</v>
      </c>
      <c r="AC426" s="102">
        <v>5</v>
      </c>
      <c r="AD426" s="102">
        <v>20</v>
      </c>
      <c r="AE426" s="102">
        <v>13</v>
      </c>
      <c r="AF426" s="102">
        <v>7</v>
      </c>
      <c r="AG426" s="102">
        <v>7</v>
      </c>
      <c r="AH426" s="102">
        <v>4</v>
      </c>
      <c r="AI426" s="102">
        <v>3</v>
      </c>
      <c r="AJ426" s="102"/>
      <c r="AK426" s="46">
        <f t="shared" si="224"/>
        <v>64</v>
      </c>
      <c r="AL426" s="54">
        <v>0</v>
      </c>
      <c r="AM426" s="120">
        <f t="shared" si="188"/>
        <v>127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>
        <v>0</v>
      </c>
      <c r="AW426" s="102">
        <v>0</v>
      </c>
      <c r="AX426" s="102">
        <v>0</v>
      </c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>
        <v>0</v>
      </c>
      <c r="BL426" s="102">
        <v>0</v>
      </c>
      <c r="BM426" s="102">
        <v>0</v>
      </c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8</v>
      </c>
      <c r="BW426" s="102">
        <v>2</v>
      </c>
      <c r="BX426" s="102">
        <v>0</v>
      </c>
      <c r="BY426" s="102">
        <v>0</v>
      </c>
      <c r="BZ426" s="102">
        <v>1</v>
      </c>
      <c r="CA426" s="102">
        <v>0</v>
      </c>
      <c r="CB426" s="102">
        <v>0</v>
      </c>
      <c r="CC426" s="102"/>
      <c r="CD426" s="51">
        <f t="shared" si="226"/>
        <v>17</v>
      </c>
      <c r="CE426" s="54">
        <v>0</v>
      </c>
      <c r="CF426" s="120">
        <f t="shared" si="194"/>
        <v>34</v>
      </c>
      <c r="CG426" s="94">
        <f t="shared" si="291"/>
        <v>1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14</v>
      </c>
      <c r="CL426" s="94">
        <f t="shared" si="296"/>
        <v>24</v>
      </c>
      <c r="CM426" s="94">
        <f t="shared" si="297"/>
        <v>14</v>
      </c>
      <c r="CN426" s="94">
        <f t="shared" si="298"/>
        <v>7</v>
      </c>
      <c r="CO426" s="94">
        <f t="shared" si="299"/>
        <v>8</v>
      </c>
      <c r="CP426" s="94">
        <f t="shared" si="300"/>
        <v>4</v>
      </c>
      <c r="CQ426" s="94">
        <f t="shared" si="301"/>
        <v>3</v>
      </c>
      <c r="CR426" s="94">
        <f t="shared" si="302"/>
        <v>0</v>
      </c>
      <c r="CS426" s="52">
        <f t="shared" si="182"/>
        <v>0</v>
      </c>
      <c r="CT426" s="52">
        <f t="shared" si="253"/>
        <v>86</v>
      </c>
      <c r="CU426" s="53">
        <f t="shared" si="254"/>
        <v>0</v>
      </c>
    </row>
    <row r="427" spans="1:99" x14ac:dyDescent="0.3">
      <c r="A427" s="110" t="s">
        <v>5</v>
      </c>
      <c r="B427" s="110" t="s">
        <v>181</v>
      </c>
      <c r="C427" s="111">
        <v>870</v>
      </c>
      <c r="D427" s="110" t="s">
        <v>536</v>
      </c>
      <c r="E427" s="110" t="s">
        <v>502</v>
      </c>
      <c r="F427" s="110" t="s">
        <v>180</v>
      </c>
      <c r="G427" s="111" t="s">
        <v>523</v>
      </c>
      <c r="H427" s="111">
        <v>14370</v>
      </c>
      <c r="I427" s="110" t="s">
        <v>813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2</v>
      </c>
      <c r="R427" s="102">
        <v>1</v>
      </c>
      <c r="S427" s="102">
        <v>1</v>
      </c>
      <c r="T427" s="102">
        <v>1</v>
      </c>
      <c r="U427" s="102"/>
      <c r="V427" s="46">
        <f t="shared" si="223"/>
        <v>10</v>
      </c>
      <c r="W427" s="46">
        <v>25</v>
      </c>
      <c r="X427" s="120">
        <f t="shared" si="186"/>
        <v>44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6</v>
      </c>
      <c r="AG427" s="102">
        <v>3</v>
      </c>
      <c r="AH427" s="102">
        <v>4</v>
      </c>
      <c r="AI427" s="102">
        <v>5</v>
      </c>
      <c r="AJ427" s="102"/>
      <c r="AK427" s="46">
        <f t="shared" si="224"/>
        <v>88</v>
      </c>
      <c r="AL427" s="54">
        <v>71.5</v>
      </c>
      <c r="AM427" s="120">
        <f t="shared" si="188"/>
        <v>238.5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>
        <v>0</v>
      </c>
      <c r="AW427" s="102">
        <v>0</v>
      </c>
      <c r="AX427" s="102">
        <v>0</v>
      </c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>
        <v>0</v>
      </c>
      <c r="BL427" s="102">
        <v>0</v>
      </c>
      <c r="BM427" s="102">
        <v>0</v>
      </c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>
        <v>0</v>
      </c>
      <c r="CA427" s="102">
        <v>0</v>
      </c>
      <c r="CB427" s="102">
        <v>0</v>
      </c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8</v>
      </c>
      <c r="CO427" s="94">
        <f t="shared" si="299"/>
        <v>4</v>
      </c>
      <c r="CP427" s="94">
        <f t="shared" si="300"/>
        <v>5</v>
      </c>
      <c r="CQ427" s="94">
        <f t="shared" si="301"/>
        <v>6</v>
      </c>
      <c r="CR427" s="94">
        <f t="shared" si="302"/>
        <v>0</v>
      </c>
      <c r="CS427" s="52">
        <f t="shared" si="182"/>
        <v>102</v>
      </c>
      <c r="CT427" s="52">
        <f t="shared" si="253"/>
        <v>98</v>
      </c>
      <c r="CU427" s="53">
        <f t="shared" si="254"/>
        <v>0.96078431372549022</v>
      </c>
    </row>
    <row r="428" spans="1:99" x14ac:dyDescent="0.3">
      <c r="A428" s="110" t="s">
        <v>5</v>
      </c>
      <c r="B428" s="110" t="s">
        <v>105</v>
      </c>
      <c r="C428" s="111">
        <v>0</v>
      </c>
      <c r="D428" s="110" t="s">
        <v>743</v>
      </c>
      <c r="E428" s="110" t="s">
        <v>519</v>
      </c>
      <c r="F428" s="110" t="s">
        <v>517</v>
      </c>
      <c r="G428" s="111" t="s">
        <v>525</v>
      </c>
      <c r="H428" s="111">
        <v>14374</v>
      </c>
      <c r="I428" s="110" t="s">
        <v>814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>
        <v>0</v>
      </c>
      <c r="S428" s="102">
        <v>0</v>
      </c>
      <c r="T428" s="102">
        <v>0</v>
      </c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>
        <v>0</v>
      </c>
      <c r="AH428" s="102">
        <v>0</v>
      </c>
      <c r="AI428" s="102">
        <v>0</v>
      </c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>
        <v>0</v>
      </c>
      <c r="AW428" s="102">
        <v>0</v>
      </c>
      <c r="AX428" s="102">
        <v>0</v>
      </c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>
        <v>0</v>
      </c>
      <c r="BL428" s="102">
        <v>0</v>
      </c>
      <c r="BM428" s="102">
        <v>0</v>
      </c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>
        <v>0</v>
      </c>
      <c r="CA428" s="102">
        <v>0</v>
      </c>
      <c r="CB428" s="102">
        <v>0</v>
      </c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743</v>
      </c>
      <c r="E429" s="110" t="s">
        <v>519</v>
      </c>
      <c r="F429" s="110" t="s">
        <v>517</v>
      </c>
      <c r="G429" s="111" t="s">
        <v>543</v>
      </c>
      <c r="H429" s="111">
        <v>14386</v>
      </c>
      <c r="I429" s="110" t="s">
        <v>815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>
        <v>0</v>
      </c>
      <c r="S429" s="102">
        <v>0</v>
      </c>
      <c r="T429" s="102">
        <v>0</v>
      </c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>
        <v>0</v>
      </c>
      <c r="AH429" s="102">
        <v>0</v>
      </c>
      <c r="AI429" s="102">
        <v>0</v>
      </c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>
        <v>0</v>
      </c>
      <c r="AW429" s="102">
        <v>0</v>
      </c>
      <c r="AX429" s="102">
        <v>0</v>
      </c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>
        <v>0</v>
      </c>
      <c r="BL429" s="102">
        <v>0</v>
      </c>
      <c r="BM429" s="102">
        <v>0</v>
      </c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>
        <v>0</v>
      </c>
      <c r="CA429" s="102">
        <v>0</v>
      </c>
      <c r="CB429" s="102">
        <v>0</v>
      </c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105</v>
      </c>
      <c r="C430" s="111">
        <v>0</v>
      </c>
      <c r="D430" s="110" t="s">
        <v>743</v>
      </c>
      <c r="E430" s="110" t="s">
        <v>519</v>
      </c>
      <c r="F430" s="110" t="s">
        <v>517</v>
      </c>
      <c r="G430" s="111" t="s">
        <v>745</v>
      </c>
      <c r="H430" s="111">
        <v>14532</v>
      </c>
      <c r="I430" s="110" t="s">
        <v>816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>
        <v>0</v>
      </c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>
        <v>0</v>
      </c>
      <c r="AH430" s="102">
        <v>0</v>
      </c>
      <c r="AI430" s="102">
        <v>0</v>
      </c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>
        <v>0</v>
      </c>
      <c r="AW430" s="102">
        <v>0</v>
      </c>
      <c r="AX430" s="102">
        <v>0</v>
      </c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>
        <v>0</v>
      </c>
      <c r="BL430" s="102">
        <v>0</v>
      </c>
      <c r="BM430" s="102">
        <v>0</v>
      </c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>
        <v>0</v>
      </c>
      <c r="CA430" s="102">
        <v>0</v>
      </c>
      <c r="CB430" s="102">
        <v>0</v>
      </c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191</v>
      </c>
      <c r="B431" s="110" t="s">
        <v>361</v>
      </c>
      <c r="C431" s="111">
        <v>0</v>
      </c>
      <c r="D431" s="110" t="s">
        <v>743</v>
      </c>
      <c r="E431" s="110" t="s">
        <v>519</v>
      </c>
      <c r="F431" s="110" t="s">
        <v>517</v>
      </c>
      <c r="G431" s="111" t="s">
        <v>543</v>
      </c>
      <c r="H431" s="111">
        <v>14557</v>
      </c>
      <c r="I431" s="110" t="s">
        <v>817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>
        <v>0</v>
      </c>
      <c r="T431" s="102">
        <v>0</v>
      </c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>
        <v>0</v>
      </c>
      <c r="AH431" s="102">
        <v>0</v>
      </c>
      <c r="AI431" s="102">
        <v>0</v>
      </c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>
        <v>0</v>
      </c>
      <c r="AW431" s="102">
        <v>0</v>
      </c>
      <c r="AX431" s="102">
        <v>0</v>
      </c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>
        <v>0</v>
      </c>
      <c r="BL431" s="102">
        <v>0</v>
      </c>
      <c r="BM431" s="102">
        <v>0</v>
      </c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>
        <v>0</v>
      </c>
      <c r="CA431" s="102">
        <v>0</v>
      </c>
      <c r="CB431" s="102">
        <v>0</v>
      </c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191</v>
      </c>
      <c r="B432" s="110" t="s">
        <v>336</v>
      </c>
      <c r="C432" s="111">
        <v>1714</v>
      </c>
      <c r="D432" s="110" t="s">
        <v>577</v>
      </c>
      <c r="E432" s="110" t="s">
        <v>191</v>
      </c>
      <c r="F432" s="110" t="s">
        <v>340</v>
      </c>
      <c r="G432" s="111" t="s">
        <v>523</v>
      </c>
      <c r="H432" s="111">
        <v>14717</v>
      </c>
      <c r="I432" s="110" t="s">
        <v>818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3</v>
      </c>
      <c r="P432" s="102">
        <v>2</v>
      </c>
      <c r="Q432" s="102">
        <v>0</v>
      </c>
      <c r="R432" s="102">
        <v>3</v>
      </c>
      <c r="S432" s="102">
        <v>0</v>
      </c>
      <c r="T432" s="102">
        <v>0</v>
      </c>
      <c r="U432" s="102"/>
      <c r="V432" s="46">
        <f t="shared" si="223"/>
        <v>23</v>
      </c>
      <c r="W432" s="46">
        <v>108.5</v>
      </c>
      <c r="X432" s="120">
        <f t="shared" si="186"/>
        <v>150.5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1</v>
      </c>
      <c r="AE432" s="102">
        <v>1</v>
      </c>
      <c r="AF432" s="102">
        <v>5</v>
      </c>
      <c r="AG432" s="102">
        <v>6</v>
      </c>
      <c r="AH432" s="102">
        <v>0</v>
      </c>
      <c r="AI432" s="102">
        <v>0</v>
      </c>
      <c r="AJ432" s="102"/>
      <c r="AK432" s="46">
        <f t="shared" si="224"/>
        <v>50</v>
      </c>
      <c r="AL432" s="54">
        <v>28</v>
      </c>
      <c r="AM432" s="120">
        <f t="shared" si="188"/>
        <v>118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>
        <v>0</v>
      </c>
      <c r="AW432" s="102">
        <v>0</v>
      </c>
      <c r="AX432" s="102">
        <v>0</v>
      </c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>
        <v>0</v>
      </c>
      <c r="BL432" s="102">
        <v>0</v>
      </c>
      <c r="BM432" s="102">
        <v>0</v>
      </c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>
        <v>0</v>
      </c>
      <c r="CA432" s="102">
        <v>0</v>
      </c>
      <c r="CB432" s="102">
        <v>0</v>
      </c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4</v>
      </c>
      <c r="CM432" s="94">
        <f t="shared" si="315"/>
        <v>3</v>
      </c>
      <c r="CN432" s="94">
        <f t="shared" si="316"/>
        <v>5</v>
      </c>
      <c r="CO432" s="94">
        <f t="shared" si="317"/>
        <v>9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74</v>
      </c>
      <c r="CU432" s="53">
        <f t="shared" si="254"/>
        <v>0.49831649831649832</v>
      </c>
    </row>
    <row r="433" spans="1:99" x14ac:dyDescent="0.3">
      <c r="A433" s="110" t="s">
        <v>5</v>
      </c>
      <c r="B433" s="110" t="s">
        <v>238</v>
      </c>
      <c r="C433" s="111">
        <v>0</v>
      </c>
      <c r="D433" s="110" t="s">
        <v>743</v>
      </c>
      <c r="E433" s="110" t="s">
        <v>519</v>
      </c>
      <c r="F433" s="110" t="s">
        <v>517</v>
      </c>
      <c r="G433" s="111" t="s">
        <v>525</v>
      </c>
      <c r="H433" s="111">
        <v>15091</v>
      </c>
      <c r="I433" s="110" t="s">
        <v>819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>
        <v>0</v>
      </c>
      <c r="T433" s="102">
        <v>0</v>
      </c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>
        <v>0</v>
      </c>
      <c r="AH433" s="102">
        <v>0</v>
      </c>
      <c r="AI433" s="102">
        <v>0</v>
      </c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>
        <v>0</v>
      </c>
      <c r="AW433" s="102">
        <v>0</v>
      </c>
      <c r="AX433" s="102">
        <v>0</v>
      </c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>
        <v>0</v>
      </c>
      <c r="BL433" s="102">
        <v>0</v>
      </c>
      <c r="BM433" s="102">
        <v>0</v>
      </c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>
        <v>0</v>
      </c>
      <c r="CA433" s="102">
        <v>0</v>
      </c>
      <c r="CB433" s="102">
        <v>0</v>
      </c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105</v>
      </c>
      <c r="C434" s="111">
        <v>0</v>
      </c>
      <c r="D434" s="110" t="s">
        <v>743</v>
      </c>
      <c r="E434" s="110" t="s">
        <v>519</v>
      </c>
      <c r="F434" s="110" t="s">
        <v>517</v>
      </c>
      <c r="G434" s="111" t="s">
        <v>543</v>
      </c>
      <c r="H434" s="111">
        <v>15103</v>
      </c>
      <c r="I434" s="110" t="s">
        <v>820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>
        <v>0</v>
      </c>
      <c r="T434" s="102">
        <v>0</v>
      </c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>
        <v>0</v>
      </c>
      <c r="AH434" s="102">
        <v>0</v>
      </c>
      <c r="AI434" s="102">
        <v>0</v>
      </c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>
        <v>0</v>
      </c>
      <c r="AW434" s="102">
        <v>0</v>
      </c>
      <c r="AX434" s="102">
        <v>0</v>
      </c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>
        <v>0</v>
      </c>
      <c r="BL434" s="102">
        <v>0</v>
      </c>
      <c r="BM434" s="102">
        <v>0</v>
      </c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>
        <v>0</v>
      </c>
      <c r="CA434" s="102">
        <v>0</v>
      </c>
      <c r="CB434" s="102">
        <v>0</v>
      </c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513</v>
      </c>
      <c r="B435" s="110" t="s">
        <v>217</v>
      </c>
      <c r="C435" s="111">
        <v>1391</v>
      </c>
      <c r="D435" s="110" t="s">
        <v>643</v>
      </c>
      <c r="E435" s="110" t="s">
        <v>513</v>
      </c>
      <c r="F435" s="110" t="s">
        <v>217</v>
      </c>
      <c r="G435" s="111" t="s">
        <v>523</v>
      </c>
      <c r="H435" s="111">
        <v>15140</v>
      </c>
      <c r="I435" s="110" t="s">
        <v>821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>
        <v>1</v>
      </c>
      <c r="S435" s="102">
        <v>0</v>
      </c>
      <c r="T435" s="102">
        <v>1</v>
      </c>
      <c r="U435" s="102"/>
      <c r="V435" s="46">
        <f t="shared" ref="V435:V446" si="333">SUM(J435:U435)</f>
        <v>70</v>
      </c>
      <c r="W435" s="46">
        <v>37</v>
      </c>
      <c r="X435" s="120">
        <f t="shared" ref="X435:X446" si="334">SUM(L435:W435)</f>
        <v>175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>
        <v>0</v>
      </c>
      <c r="AH435" s="102">
        <v>4</v>
      </c>
      <c r="AI435" s="102">
        <v>19</v>
      </c>
      <c r="AJ435" s="102"/>
      <c r="AK435" s="46">
        <f t="shared" ref="AK435:AK446" si="335">SUM(Y435:AJ435)</f>
        <v>34</v>
      </c>
      <c r="AL435" s="54">
        <v>34</v>
      </c>
      <c r="AM435" s="120">
        <f t="shared" ref="AM435:AM446" si="336">SUM(AA435:AL435)</f>
        <v>100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>
        <v>0</v>
      </c>
      <c r="AW435" s="102">
        <v>0</v>
      </c>
      <c r="AX435" s="102">
        <v>0</v>
      </c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>
        <v>0</v>
      </c>
      <c r="BL435" s="102">
        <v>0</v>
      </c>
      <c r="BM435" s="102">
        <v>0</v>
      </c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>
        <v>0</v>
      </c>
      <c r="CA435" s="102">
        <v>0</v>
      </c>
      <c r="CB435" s="102">
        <v>0</v>
      </c>
      <c r="CC435" s="102"/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1</v>
      </c>
      <c r="CP435" s="94">
        <f t="shared" ref="CP435:CP446" si="352">+S435+AH435+AW435+BL435+CA435</f>
        <v>4</v>
      </c>
      <c r="CQ435" s="94">
        <f t="shared" ref="CQ435:CQ446" si="353">+T435+AI435+AX435+BM435+CB435</f>
        <v>20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105</v>
      </c>
      <c r="CU435" s="53">
        <f t="shared" ref="CU435:CU446" si="356">IFERROR(CT435/CS435,0)</f>
        <v>1.4093959731543624</v>
      </c>
    </row>
    <row r="436" spans="1:99" x14ac:dyDescent="0.3">
      <c r="A436" s="110" t="s">
        <v>191</v>
      </c>
      <c r="B436" s="110" t="s">
        <v>349</v>
      </c>
      <c r="C436" s="111">
        <v>1714</v>
      </c>
      <c r="D436" s="110" t="s">
        <v>577</v>
      </c>
      <c r="E436" s="110" t="s">
        <v>191</v>
      </c>
      <c r="F436" s="110" t="s">
        <v>512</v>
      </c>
      <c r="G436" s="111" t="s">
        <v>523</v>
      </c>
      <c r="H436" s="111">
        <v>15291</v>
      </c>
      <c r="I436" s="110" t="s">
        <v>356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2</v>
      </c>
      <c r="R436" s="102">
        <v>0</v>
      </c>
      <c r="S436" s="102">
        <v>19</v>
      </c>
      <c r="T436" s="102">
        <v>3</v>
      </c>
      <c r="U436" s="102"/>
      <c r="V436" s="46">
        <f t="shared" si="333"/>
        <v>40</v>
      </c>
      <c r="W436" s="46">
        <v>24.5</v>
      </c>
      <c r="X436" s="120">
        <f t="shared" si="334"/>
        <v>99.5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>
        <v>1</v>
      </c>
      <c r="AH436" s="102">
        <v>0</v>
      </c>
      <c r="AI436" s="102">
        <v>1</v>
      </c>
      <c r="AJ436" s="102"/>
      <c r="AK436" s="46">
        <f t="shared" si="335"/>
        <v>4</v>
      </c>
      <c r="AL436" s="54">
        <v>19.5</v>
      </c>
      <c r="AM436" s="120">
        <f t="shared" si="336"/>
        <v>27.5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>
        <v>0</v>
      </c>
      <c r="AW436" s="102">
        <v>0</v>
      </c>
      <c r="AX436" s="102">
        <v>0</v>
      </c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>
        <v>0</v>
      </c>
      <c r="BL436" s="102">
        <v>0</v>
      </c>
      <c r="BM436" s="102">
        <v>0</v>
      </c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>
        <v>0</v>
      </c>
      <c r="CA436" s="102">
        <v>0</v>
      </c>
      <c r="CB436" s="102">
        <v>0</v>
      </c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2</v>
      </c>
      <c r="CO436" s="94">
        <f t="shared" si="351"/>
        <v>1</v>
      </c>
      <c r="CP436" s="94">
        <f t="shared" si="352"/>
        <v>19</v>
      </c>
      <c r="CQ436" s="94">
        <f t="shared" si="353"/>
        <v>4</v>
      </c>
      <c r="CR436" s="94">
        <f t="shared" si="354"/>
        <v>0</v>
      </c>
      <c r="CS436" s="52">
        <f t="shared" si="182"/>
        <v>48.5</v>
      </c>
      <c r="CT436" s="52">
        <f t="shared" si="355"/>
        <v>45</v>
      </c>
      <c r="CU436" s="53">
        <f t="shared" si="356"/>
        <v>0.92783505154639179</v>
      </c>
    </row>
    <row r="437" spans="1:99" x14ac:dyDescent="0.3">
      <c r="A437" s="110" t="s">
        <v>191</v>
      </c>
      <c r="B437" s="110" t="s">
        <v>190</v>
      </c>
      <c r="C437" s="111">
        <v>1714</v>
      </c>
      <c r="D437" s="110" t="s">
        <v>577</v>
      </c>
      <c r="E437" s="110" t="s">
        <v>191</v>
      </c>
      <c r="F437" s="110" t="s">
        <v>190</v>
      </c>
      <c r="G437" s="111" t="s">
        <v>523</v>
      </c>
      <c r="H437" s="111">
        <v>15306</v>
      </c>
      <c r="I437" s="110" t="s">
        <v>192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11</v>
      </c>
      <c r="R437" s="102">
        <v>7</v>
      </c>
      <c r="S437" s="102">
        <v>4</v>
      </c>
      <c r="T437" s="102">
        <v>1</v>
      </c>
      <c r="U437" s="102"/>
      <c r="V437" s="46">
        <f t="shared" si="333"/>
        <v>89</v>
      </c>
      <c r="W437" s="46">
        <v>29</v>
      </c>
      <c r="X437" s="120">
        <f t="shared" si="334"/>
        <v>192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5</v>
      </c>
      <c r="AG437" s="102">
        <v>14</v>
      </c>
      <c r="AH437" s="102">
        <v>5</v>
      </c>
      <c r="AI437" s="102">
        <v>1</v>
      </c>
      <c r="AJ437" s="102"/>
      <c r="AK437" s="46">
        <f t="shared" si="335"/>
        <v>66</v>
      </c>
      <c r="AL437" s="54">
        <v>83</v>
      </c>
      <c r="AM437" s="120">
        <f t="shared" si="336"/>
        <v>201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1</v>
      </c>
      <c r="AV437" s="102">
        <v>0</v>
      </c>
      <c r="AW437" s="102">
        <v>0</v>
      </c>
      <c r="AX437" s="102">
        <v>0</v>
      </c>
      <c r="AY437" s="102"/>
      <c r="AZ437" s="46">
        <f t="shared" si="337"/>
        <v>6</v>
      </c>
      <c r="BA437" s="54">
        <v>4</v>
      </c>
      <c r="BB437" s="120">
        <f t="shared" si="338"/>
        <v>13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>
        <v>0</v>
      </c>
      <c r="BL437" s="102">
        <v>0</v>
      </c>
      <c r="BM437" s="102">
        <v>0</v>
      </c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>
        <v>0</v>
      </c>
      <c r="CA437" s="102">
        <v>0</v>
      </c>
      <c r="CB437" s="102">
        <v>0</v>
      </c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17</v>
      </c>
      <c r="CO437" s="94">
        <f t="shared" si="351"/>
        <v>21</v>
      </c>
      <c r="CP437" s="94">
        <f t="shared" si="352"/>
        <v>9</v>
      </c>
      <c r="CQ437" s="94">
        <f t="shared" si="353"/>
        <v>2</v>
      </c>
      <c r="CR437" s="94">
        <f t="shared" si="354"/>
        <v>0</v>
      </c>
      <c r="CS437" s="52">
        <f t="shared" si="182"/>
        <v>116.5</v>
      </c>
      <c r="CT437" s="52">
        <f t="shared" si="355"/>
        <v>161</v>
      </c>
      <c r="CU437" s="53">
        <f t="shared" si="356"/>
        <v>1.3819742489270386</v>
      </c>
    </row>
    <row r="438" spans="1:99" x14ac:dyDescent="0.3">
      <c r="A438" s="110" t="s">
        <v>460</v>
      </c>
      <c r="B438" s="110" t="s">
        <v>383</v>
      </c>
      <c r="C438" s="111">
        <v>871</v>
      </c>
      <c r="D438" s="110" t="s">
        <v>630</v>
      </c>
      <c r="E438" s="110" t="s">
        <v>460</v>
      </c>
      <c r="F438" s="110" t="s">
        <v>383</v>
      </c>
      <c r="G438" s="111" t="s">
        <v>523</v>
      </c>
      <c r="H438" s="111">
        <v>15311</v>
      </c>
      <c r="I438" s="110" t="s">
        <v>822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>
        <v>0</v>
      </c>
      <c r="S438" s="102">
        <v>0</v>
      </c>
      <c r="T438" s="102">
        <v>0</v>
      </c>
      <c r="U438" s="102"/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>
        <v>4</v>
      </c>
      <c r="AH438" s="102">
        <v>7</v>
      </c>
      <c r="AI438" s="102">
        <v>3</v>
      </c>
      <c r="AJ438" s="102"/>
      <c r="AK438" s="46">
        <f t="shared" si="335"/>
        <v>42</v>
      </c>
      <c r="AL438" s="54">
        <v>13</v>
      </c>
      <c r="AM438" s="120">
        <f t="shared" si="336"/>
        <v>95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>
        <v>0</v>
      </c>
      <c r="AW438" s="102">
        <v>0</v>
      </c>
      <c r="AX438" s="102">
        <v>0</v>
      </c>
      <c r="AY438" s="102"/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>
        <v>0</v>
      </c>
      <c r="BL438" s="102">
        <v>0</v>
      </c>
      <c r="BM438" s="102">
        <v>0</v>
      </c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>
        <v>0</v>
      </c>
      <c r="CA438" s="102">
        <v>0</v>
      </c>
      <c r="CB438" s="102">
        <v>0</v>
      </c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4</v>
      </c>
      <c r="CP438" s="94">
        <f t="shared" si="352"/>
        <v>7</v>
      </c>
      <c r="CQ438" s="94">
        <f t="shared" si="353"/>
        <v>3</v>
      </c>
      <c r="CR438" s="94">
        <f t="shared" si="354"/>
        <v>0</v>
      </c>
      <c r="CS438" s="52">
        <f t="shared" si="182"/>
        <v>13</v>
      </c>
      <c r="CT438" s="52">
        <f t="shared" si="355"/>
        <v>45</v>
      </c>
      <c r="CU438" s="53">
        <f t="shared" si="356"/>
        <v>3.4615384615384617</v>
      </c>
    </row>
    <row r="439" spans="1:99" x14ac:dyDescent="0.3">
      <c r="A439" s="110" t="s">
        <v>5</v>
      </c>
      <c r="B439" s="110" t="s">
        <v>48</v>
      </c>
      <c r="C439" s="111">
        <v>0</v>
      </c>
      <c r="D439" s="110" t="s">
        <v>743</v>
      </c>
      <c r="E439" s="110" t="s">
        <v>519</v>
      </c>
      <c r="F439" s="110" t="s">
        <v>517</v>
      </c>
      <c r="G439" s="111" t="s">
        <v>745</v>
      </c>
      <c r="H439" s="111">
        <v>15315</v>
      </c>
      <c r="I439" s="110" t="s">
        <v>823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>
        <v>0</v>
      </c>
      <c r="T439" s="102">
        <v>0</v>
      </c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>
        <v>0</v>
      </c>
      <c r="AH439" s="102">
        <v>0</v>
      </c>
      <c r="AI439" s="102">
        <v>0</v>
      </c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>
        <v>0</v>
      </c>
      <c r="AW439" s="102">
        <v>0</v>
      </c>
      <c r="AX439" s="102">
        <v>0</v>
      </c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>
        <v>0</v>
      </c>
      <c r="BL439" s="102">
        <v>0</v>
      </c>
      <c r="BM439" s="102">
        <v>0</v>
      </c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>
        <v>0</v>
      </c>
      <c r="CA439" s="102">
        <v>0</v>
      </c>
      <c r="CB439" s="102">
        <v>0</v>
      </c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238</v>
      </c>
      <c r="C440" s="111">
        <v>0</v>
      </c>
      <c r="D440" s="110" t="s">
        <v>743</v>
      </c>
      <c r="E440" s="110" t="s">
        <v>519</v>
      </c>
      <c r="F440" s="110" t="s">
        <v>517</v>
      </c>
      <c r="G440" s="111" t="s">
        <v>543</v>
      </c>
      <c r="H440" s="111">
        <v>15329</v>
      </c>
      <c r="I440" s="110" t="s">
        <v>824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>
        <v>0</v>
      </c>
      <c r="T440" s="102">
        <v>0</v>
      </c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>
        <v>0</v>
      </c>
      <c r="AH440" s="102">
        <v>0</v>
      </c>
      <c r="AI440" s="102">
        <v>0</v>
      </c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>
        <v>0</v>
      </c>
      <c r="AW440" s="102">
        <v>0</v>
      </c>
      <c r="AX440" s="102">
        <v>0</v>
      </c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>
        <v>0</v>
      </c>
      <c r="BL440" s="102">
        <v>0</v>
      </c>
      <c r="BM440" s="102">
        <v>0</v>
      </c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>
        <v>0</v>
      </c>
      <c r="CA440" s="102">
        <v>0</v>
      </c>
      <c r="CB440" s="102">
        <v>0</v>
      </c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460</v>
      </c>
      <c r="B441" s="110" t="s">
        <v>292</v>
      </c>
      <c r="C441" s="111">
        <v>871</v>
      </c>
      <c r="D441" s="110" t="s">
        <v>630</v>
      </c>
      <c r="E441" s="110" t="s">
        <v>460</v>
      </c>
      <c r="F441" s="110" t="s">
        <v>292</v>
      </c>
      <c r="G441" s="111" t="s">
        <v>543</v>
      </c>
      <c r="H441" s="111">
        <v>15657</v>
      </c>
      <c r="I441" s="110" t="s">
        <v>825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>
        <v>0</v>
      </c>
      <c r="S441" s="102">
        <v>0</v>
      </c>
      <c r="T441" s="102">
        <v>0</v>
      </c>
      <c r="U441" s="102"/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>
        <v>16</v>
      </c>
      <c r="AH441" s="102">
        <v>7</v>
      </c>
      <c r="AI441" s="102">
        <v>5</v>
      </c>
      <c r="AJ441" s="102"/>
      <c r="AK441" s="46">
        <f t="shared" si="335"/>
        <v>76</v>
      </c>
      <c r="AL441" s="54">
        <v>73</v>
      </c>
      <c r="AM441" s="120">
        <f t="shared" si="336"/>
        <v>207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>
        <v>0</v>
      </c>
      <c r="AW441" s="102">
        <v>0</v>
      </c>
      <c r="AX441" s="102">
        <v>0</v>
      </c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>
        <v>0</v>
      </c>
      <c r="BL441" s="102">
        <v>0</v>
      </c>
      <c r="BM441" s="102">
        <v>0</v>
      </c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>
        <v>0</v>
      </c>
      <c r="CA441" s="102">
        <v>0</v>
      </c>
      <c r="CB441" s="102">
        <v>0</v>
      </c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16</v>
      </c>
      <c r="CP441" s="94">
        <f t="shared" si="352"/>
        <v>7</v>
      </c>
      <c r="CQ441" s="94">
        <f t="shared" si="353"/>
        <v>5</v>
      </c>
      <c r="CR441" s="94">
        <f t="shared" si="354"/>
        <v>0</v>
      </c>
      <c r="CS441" s="52">
        <f t="shared" si="182"/>
        <v>87.5</v>
      </c>
      <c r="CT441" s="52">
        <f t="shared" si="355"/>
        <v>78</v>
      </c>
      <c r="CU441" s="53">
        <f t="shared" si="356"/>
        <v>0.89142857142857146</v>
      </c>
    </row>
    <row r="442" spans="1:99" x14ac:dyDescent="0.3">
      <c r="A442" s="110" t="s">
        <v>5</v>
      </c>
      <c r="B442" s="110" t="s">
        <v>238</v>
      </c>
      <c r="C442" s="111">
        <v>0</v>
      </c>
      <c r="D442" s="110" t="s">
        <v>743</v>
      </c>
      <c r="E442" s="110" t="s">
        <v>519</v>
      </c>
      <c r="F442" s="110" t="s">
        <v>517</v>
      </c>
      <c r="G442" s="111" t="s">
        <v>745</v>
      </c>
      <c r="H442" s="111">
        <v>15727</v>
      </c>
      <c r="I442" s="110" t="s">
        <v>826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>
        <v>0</v>
      </c>
      <c r="T442" s="102">
        <v>0</v>
      </c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>
        <v>0</v>
      </c>
      <c r="AH442" s="102">
        <v>0</v>
      </c>
      <c r="AI442" s="102">
        <v>0</v>
      </c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>
        <v>0</v>
      </c>
      <c r="AW442" s="102">
        <v>0</v>
      </c>
      <c r="AX442" s="102">
        <v>0</v>
      </c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>
        <v>0</v>
      </c>
      <c r="BL442" s="102">
        <v>0</v>
      </c>
      <c r="BM442" s="102">
        <v>0</v>
      </c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>
        <v>0</v>
      </c>
      <c r="CA442" s="102">
        <v>0</v>
      </c>
      <c r="CB442" s="102">
        <v>0</v>
      </c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238</v>
      </c>
      <c r="C443" s="111">
        <v>0</v>
      </c>
      <c r="D443" s="110" t="s">
        <v>743</v>
      </c>
      <c r="E443" s="110" t="s">
        <v>519</v>
      </c>
      <c r="F443" s="110" t="s">
        <v>517</v>
      </c>
      <c r="G443" s="111" t="s">
        <v>745</v>
      </c>
      <c r="H443" s="111">
        <v>15729</v>
      </c>
      <c r="I443" s="110" t="s">
        <v>826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>
        <v>0</v>
      </c>
      <c r="S443" s="102">
        <v>0</v>
      </c>
      <c r="T443" s="102">
        <v>0</v>
      </c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>
        <v>0</v>
      </c>
      <c r="AH443" s="102">
        <v>0</v>
      </c>
      <c r="AI443" s="102">
        <v>0</v>
      </c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>
        <v>0</v>
      </c>
      <c r="AW443" s="102">
        <v>0</v>
      </c>
      <c r="AX443" s="102">
        <v>0</v>
      </c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>
        <v>0</v>
      </c>
      <c r="BL443" s="102">
        <v>0</v>
      </c>
      <c r="BM443" s="102">
        <v>0</v>
      </c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>
        <v>0</v>
      </c>
      <c r="CA443" s="102">
        <v>0</v>
      </c>
      <c r="CB443" s="102">
        <v>0</v>
      </c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105</v>
      </c>
      <c r="C444" s="111">
        <v>0</v>
      </c>
      <c r="D444" s="110" t="s">
        <v>743</v>
      </c>
      <c r="E444" s="110" t="s">
        <v>519</v>
      </c>
      <c r="F444" s="110" t="s">
        <v>517</v>
      </c>
      <c r="G444" s="111" t="s">
        <v>745</v>
      </c>
      <c r="H444" s="111">
        <v>15809</v>
      </c>
      <c r="I444" s="110" t="s">
        <v>827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>
        <v>0</v>
      </c>
      <c r="T444" s="102">
        <v>0</v>
      </c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>
        <v>0</v>
      </c>
      <c r="AH444" s="102">
        <v>0</v>
      </c>
      <c r="AI444" s="102">
        <v>0</v>
      </c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>
        <v>0</v>
      </c>
      <c r="AW444" s="102">
        <v>0</v>
      </c>
      <c r="AX444" s="102">
        <v>0</v>
      </c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>
        <v>0</v>
      </c>
      <c r="BL444" s="102">
        <v>0</v>
      </c>
      <c r="BM444" s="102">
        <v>0</v>
      </c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>
        <v>0</v>
      </c>
      <c r="CA444" s="102">
        <v>0</v>
      </c>
      <c r="CB444" s="102">
        <v>0</v>
      </c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105</v>
      </c>
      <c r="C445" s="111">
        <v>0</v>
      </c>
      <c r="D445" s="110" t="s">
        <v>743</v>
      </c>
      <c r="E445" s="110" t="s">
        <v>519</v>
      </c>
      <c r="F445" s="110" t="s">
        <v>517</v>
      </c>
      <c r="G445" s="111" t="s">
        <v>745</v>
      </c>
      <c r="H445" s="111">
        <v>15852</v>
      </c>
      <c r="I445" s="110" t="s">
        <v>828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>
        <v>0</v>
      </c>
      <c r="S445" s="102">
        <v>0</v>
      </c>
      <c r="T445" s="102">
        <v>0</v>
      </c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>
        <v>0</v>
      </c>
      <c r="AH445" s="102">
        <v>0</v>
      </c>
      <c r="AI445" s="102">
        <v>0</v>
      </c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>
        <v>0</v>
      </c>
      <c r="AW445" s="102">
        <v>0</v>
      </c>
      <c r="AX445" s="102">
        <v>0</v>
      </c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>
        <v>0</v>
      </c>
      <c r="BL445" s="102">
        <v>0</v>
      </c>
      <c r="BM445" s="102">
        <v>0</v>
      </c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>
        <v>0</v>
      </c>
      <c r="CA445" s="102">
        <v>0</v>
      </c>
      <c r="CB445" s="102">
        <v>0</v>
      </c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460</v>
      </c>
      <c r="B446" s="110" t="s">
        <v>292</v>
      </c>
      <c r="C446" s="111">
        <v>871</v>
      </c>
      <c r="D446" s="110" t="s">
        <v>630</v>
      </c>
      <c r="E446" s="110" t="s">
        <v>460</v>
      </c>
      <c r="F446" s="110" t="s">
        <v>292</v>
      </c>
      <c r="G446" s="111" t="s">
        <v>523</v>
      </c>
      <c r="H446" s="111">
        <v>15854</v>
      </c>
      <c r="I446" s="110" t="s">
        <v>829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>
        <v>0</v>
      </c>
      <c r="S446" s="102">
        <v>0</v>
      </c>
      <c r="T446" s="102">
        <v>0</v>
      </c>
      <c r="U446" s="102"/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>
        <v>2</v>
      </c>
      <c r="AH446" s="102">
        <v>3</v>
      </c>
      <c r="AI446" s="102">
        <v>7</v>
      </c>
      <c r="AJ446" s="102"/>
      <c r="AK446" s="46">
        <f t="shared" si="335"/>
        <v>75</v>
      </c>
      <c r="AL446" s="54">
        <v>88</v>
      </c>
      <c r="AM446" s="120">
        <f t="shared" si="336"/>
        <v>230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>
        <v>0</v>
      </c>
      <c r="AW446" s="102">
        <v>0</v>
      </c>
      <c r="AX446" s="102">
        <v>1</v>
      </c>
      <c r="AY446" s="102"/>
      <c r="AZ446" s="46">
        <f t="shared" si="337"/>
        <v>1</v>
      </c>
      <c r="BA446" s="54">
        <v>0</v>
      </c>
      <c r="BB446" s="120">
        <f t="shared" si="338"/>
        <v>2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>
        <v>0</v>
      </c>
      <c r="BL446" s="102">
        <v>0</v>
      </c>
      <c r="BM446" s="102">
        <v>1</v>
      </c>
      <c r="BN446" s="104"/>
      <c r="BO446" s="51">
        <f t="shared" si="339"/>
        <v>2</v>
      </c>
      <c r="BP446" s="54">
        <v>0</v>
      </c>
      <c r="BQ446" s="120">
        <f t="shared" si="340"/>
        <v>4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>
        <v>0</v>
      </c>
      <c r="CA446" s="102">
        <v>0</v>
      </c>
      <c r="CB446" s="102">
        <v>0</v>
      </c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2</v>
      </c>
      <c r="CP446" s="94">
        <f t="shared" si="352"/>
        <v>3</v>
      </c>
      <c r="CQ446" s="94">
        <f t="shared" si="353"/>
        <v>9</v>
      </c>
      <c r="CR446" s="94">
        <f t="shared" si="354"/>
        <v>0</v>
      </c>
      <c r="CS446" s="52">
        <f t="shared" si="182"/>
        <v>93.5</v>
      </c>
      <c r="CT446" s="52">
        <f t="shared" si="355"/>
        <v>80</v>
      </c>
      <c r="CU446" s="53">
        <f t="shared" si="356"/>
        <v>0.85561497326203206</v>
      </c>
    </row>
    <row r="447" spans="1:99" x14ac:dyDescent="0.3">
      <c r="A447" s="110" t="s">
        <v>5</v>
      </c>
      <c r="B447" s="110" t="s">
        <v>238</v>
      </c>
      <c r="C447" s="111">
        <v>0</v>
      </c>
      <c r="D447" s="110" t="s">
        <v>743</v>
      </c>
      <c r="E447" s="110" t="s">
        <v>519</v>
      </c>
      <c r="F447" s="110" t="s">
        <v>517</v>
      </c>
      <c r="G447" s="111" t="s">
        <v>525</v>
      </c>
      <c r="H447" s="111">
        <v>15880</v>
      </c>
      <c r="I447" s="110" t="s">
        <v>830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>
        <v>0</v>
      </c>
      <c r="T447" s="102">
        <v>0</v>
      </c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>
        <v>0</v>
      </c>
      <c r="AH447" s="102">
        <v>0</v>
      </c>
      <c r="AI447" s="102">
        <v>0</v>
      </c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>
        <v>0</v>
      </c>
      <c r="AW447" s="102">
        <v>0</v>
      </c>
      <c r="AX447" s="102">
        <v>0</v>
      </c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>
        <v>0</v>
      </c>
      <c r="BL447" s="102">
        <v>0</v>
      </c>
      <c r="BM447" s="102">
        <v>0</v>
      </c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>
        <v>0</v>
      </c>
      <c r="CA447" s="102">
        <v>0</v>
      </c>
      <c r="CB447" s="102">
        <v>0</v>
      </c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460</v>
      </c>
      <c r="B448" s="110" t="s">
        <v>125</v>
      </c>
      <c r="C448" s="111">
        <v>871</v>
      </c>
      <c r="D448" s="110" t="s">
        <v>630</v>
      </c>
      <c r="E448" s="110" t="s">
        <v>460</v>
      </c>
      <c r="F448" s="110" t="s">
        <v>125</v>
      </c>
      <c r="G448" s="111" t="s">
        <v>523</v>
      </c>
      <c r="H448" s="111">
        <v>16641</v>
      </c>
      <c r="I448" s="110" t="s">
        <v>831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>
        <v>1</v>
      </c>
      <c r="S448" s="102">
        <v>3</v>
      </c>
      <c r="T448" s="102">
        <v>3</v>
      </c>
      <c r="U448" s="102"/>
      <c r="V448" s="46">
        <f t="shared" si="357"/>
        <v>29</v>
      </c>
      <c r="W448" s="46">
        <v>17</v>
      </c>
      <c r="X448" s="120">
        <f t="shared" si="358"/>
        <v>70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>
        <v>0</v>
      </c>
      <c r="AH448" s="102">
        <v>0</v>
      </c>
      <c r="AI448" s="102">
        <v>2</v>
      </c>
      <c r="AJ448" s="102"/>
      <c r="AK448" s="46">
        <f t="shared" si="359"/>
        <v>56</v>
      </c>
      <c r="AL448" s="54">
        <v>49.5</v>
      </c>
      <c r="AM448" s="120">
        <f t="shared" si="360"/>
        <v>154.5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>
        <v>0</v>
      </c>
      <c r="AW448" s="102">
        <v>0</v>
      </c>
      <c r="AX448" s="102">
        <v>0</v>
      </c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>
        <v>0</v>
      </c>
      <c r="BL448" s="102">
        <v>0</v>
      </c>
      <c r="BM448" s="102">
        <v>0</v>
      </c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>
        <v>0</v>
      </c>
      <c r="CA448" s="102">
        <v>0</v>
      </c>
      <c r="CB448" s="102">
        <v>0</v>
      </c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1</v>
      </c>
      <c r="CP448" s="94">
        <f t="shared" si="376"/>
        <v>3</v>
      </c>
      <c r="CQ448" s="94">
        <f t="shared" si="377"/>
        <v>5</v>
      </c>
      <c r="CR448" s="94">
        <f t="shared" si="378"/>
        <v>0</v>
      </c>
      <c r="CS448" s="52">
        <f t="shared" si="182"/>
        <v>66.5</v>
      </c>
      <c r="CT448" s="52">
        <f t="shared" si="379"/>
        <v>85</v>
      </c>
      <c r="CU448" s="53">
        <f t="shared" si="380"/>
        <v>1.2781954887218046</v>
      </c>
    </row>
    <row r="449" spans="1:99" x14ac:dyDescent="0.3">
      <c r="A449" s="110" t="s">
        <v>460</v>
      </c>
      <c r="B449" s="110" t="s">
        <v>125</v>
      </c>
      <c r="C449" s="111">
        <v>871</v>
      </c>
      <c r="D449" s="110" t="s">
        <v>630</v>
      </c>
      <c r="E449" s="110" t="s">
        <v>460</v>
      </c>
      <c r="F449" s="110" t="s">
        <v>125</v>
      </c>
      <c r="G449" s="111" t="s">
        <v>523</v>
      </c>
      <c r="H449" s="111">
        <v>16651</v>
      </c>
      <c r="I449" s="110" t="s">
        <v>832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>
        <v>0</v>
      </c>
      <c r="S449" s="102">
        <v>1</v>
      </c>
      <c r="T449" s="102">
        <v>3</v>
      </c>
      <c r="U449" s="102"/>
      <c r="V449" s="46">
        <f t="shared" si="357"/>
        <v>12</v>
      </c>
      <c r="W449" s="46">
        <v>12.5</v>
      </c>
      <c r="X449" s="120">
        <f t="shared" si="358"/>
        <v>34.5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>
        <v>0</v>
      </c>
      <c r="AH449" s="102">
        <v>2</v>
      </c>
      <c r="AI449" s="102">
        <v>2</v>
      </c>
      <c r="AJ449" s="102"/>
      <c r="AK449" s="46">
        <f t="shared" si="359"/>
        <v>16</v>
      </c>
      <c r="AL449" s="54">
        <v>21</v>
      </c>
      <c r="AM449" s="120">
        <f t="shared" si="360"/>
        <v>51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>
        <v>1</v>
      </c>
      <c r="AW449" s="102">
        <v>0</v>
      </c>
      <c r="AX449" s="102">
        <v>0</v>
      </c>
      <c r="AY449" s="102"/>
      <c r="AZ449" s="46">
        <f t="shared" si="361"/>
        <v>4</v>
      </c>
      <c r="BA449" s="54">
        <v>0</v>
      </c>
      <c r="BB449" s="120">
        <f t="shared" si="362"/>
        <v>8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>
        <v>0</v>
      </c>
      <c r="BL449" s="102">
        <v>0</v>
      </c>
      <c r="BM449" s="102">
        <v>0</v>
      </c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>
        <v>0</v>
      </c>
      <c r="CA449" s="102">
        <v>0</v>
      </c>
      <c r="CB449" s="102">
        <v>0</v>
      </c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1</v>
      </c>
      <c r="CP449" s="94">
        <f t="shared" si="376"/>
        <v>3</v>
      </c>
      <c r="CQ449" s="94">
        <f t="shared" si="377"/>
        <v>5</v>
      </c>
      <c r="CR449" s="94">
        <f t="shared" si="378"/>
        <v>0</v>
      </c>
      <c r="CS449" s="52">
        <f t="shared" si="182"/>
        <v>33.5</v>
      </c>
      <c r="CT449" s="52">
        <f t="shared" si="379"/>
        <v>32</v>
      </c>
      <c r="CU449" s="53">
        <f t="shared" si="380"/>
        <v>0.95522388059701491</v>
      </c>
    </row>
    <row r="450" spans="1:99" x14ac:dyDescent="0.3">
      <c r="A450" s="110" t="s">
        <v>460</v>
      </c>
      <c r="B450" s="110" t="s">
        <v>120</v>
      </c>
      <c r="C450" s="111">
        <v>871</v>
      </c>
      <c r="D450" s="110" t="s">
        <v>630</v>
      </c>
      <c r="E450" s="110" t="s">
        <v>460</v>
      </c>
      <c r="F450" s="110" t="s">
        <v>120</v>
      </c>
      <c r="G450" s="111" t="s">
        <v>523</v>
      </c>
      <c r="H450" s="111">
        <v>16653</v>
      </c>
      <c r="I450" s="110" t="s">
        <v>833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>
        <v>0</v>
      </c>
      <c r="S450" s="102">
        <v>0</v>
      </c>
      <c r="T450" s="102">
        <v>0</v>
      </c>
      <c r="U450" s="102"/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>
        <v>0</v>
      </c>
      <c r="AH450" s="102">
        <v>5</v>
      </c>
      <c r="AI450" s="102">
        <v>0</v>
      </c>
      <c r="AJ450" s="102"/>
      <c r="AK450" s="46">
        <f t="shared" si="359"/>
        <v>11</v>
      </c>
      <c r="AL450" s="54">
        <v>39</v>
      </c>
      <c r="AM450" s="120">
        <f t="shared" si="360"/>
        <v>61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>
        <v>0</v>
      </c>
      <c r="AW450" s="102">
        <v>0</v>
      </c>
      <c r="AX450" s="102">
        <v>0</v>
      </c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>
        <v>0</v>
      </c>
      <c r="BL450" s="102">
        <v>0</v>
      </c>
      <c r="BM450" s="102">
        <v>0</v>
      </c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>
        <v>0</v>
      </c>
      <c r="CA450" s="102">
        <v>0</v>
      </c>
      <c r="CB450" s="102">
        <v>0</v>
      </c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5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22</v>
      </c>
      <c r="CU450" s="53">
        <f t="shared" si="380"/>
        <v>0.5641025641025641</v>
      </c>
    </row>
    <row r="451" spans="1:99" x14ac:dyDescent="0.3">
      <c r="A451" s="110" t="s">
        <v>5</v>
      </c>
      <c r="B451" s="110" t="s">
        <v>105</v>
      </c>
      <c r="C451" s="111">
        <v>0</v>
      </c>
      <c r="D451" s="110" t="s">
        <v>743</v>
      </c>
      <c r="E451" s="110" t="s">
        <v>519</v>
      </c>
      <c r="F451" s="110" t="s">
        <v>517</v>
      </c>
      <c r="G451" s="111" t="s">
        <v>745</v>
      </c>
      <c r="H451" s="111">
        <v>16800</v>
      </c>
      <c r="I451" s="110" t="s">
        <v>834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>
        <v>0</v>
      </c>
      <c r="T451" s="102">
        <v>0</v>
      </c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>
        <v>0</v>
      </c>
      <c r="AH451" s="102">
        <v>0</v>
      </c>
      <c r="AI451" s="102">
        <v>0</v>
      </c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>
        <v>0</v>
      </c>
      <c r="AW451" s="102">
        <v>0</v>
      </c>
      <c r="AX451" s="102">
        <v>0</v>
      </c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>
        <v>0</v>
      </c>
      <c r="BL451" s="102">
        <v>0</v>
      </c>
      <c r="BM451" s="102">
        <v>0</v>
      </c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>
        <v>0</v>
      </c>
      <c r="CA451" s="102">
        <v>0</v>
      </c>
      <c r="CB451" s="102">
        <v>0</v>
      </c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460</v>
      </c>
      <c r="B452" s="110" t="s">
        <v>383</v>
      </c>
      <c r="C452" s="111">
        <v>871</v>
      </c>
      <c r="D452" s="110" t="s">
        <v>630</v>
      </c>
      <c r="E452" s="110" t="s">
        <v>460</v>
      </c>
      <c r="F452" s="110" t="s">
        <v>383</v>
      </c>
      <c r="G452" s="111" t="s">
        <v>523</v>
      </c>
      <c r="H452" s="111">
        <v>16827</v>
      </c>
      <c r="I452" s="110" t="s">
        <v>835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>
        <v>5</v>
      </c>
      <c r="S452" s="102">
        <v>1</v>
      </c>
      <c r="T452" s="102">
        <v>4</v>
      </c>
      <c r="U452" s="102"/>
      <c r="V452" s="46">
        <f t="shared" ref="V452:V515" si="400">SUM(J452:U452)</f>
        <v>26</v>
      </c>
      <c r="W452" s="46">
        <v>4</v>
      </c>
      <c r="X452" s="120">
        <f t="shared" si="358"/>
        <v>55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>
        <v>8</v>
      </c>
      <c r="AH452" s="102">
        <v>5</v>
      </c>
      <c r="AI452" s="102">
        <v>8</v>
      </c>
      <c r="AJ452" s="102"/>
      <c r="AK452" s="46">
        <f t="shared" ref="AK452:AK515" si="401">SUM(Y452:AJ452)</f>
        <v>121</v>
      </c>
      <c r="AL452" s="54">
        <v>38.5</v>
      </c>
      <c r="AM452" s="120">
        <f t="shared" si="360"/>
        <v>274.5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>
        <v>1</v>
      </c>
      <c r="AW452" s="102">
        <v>0</v>
      </c>
      <c r="AX452" s="102">
        <v>0</v>
      </c>
      <c r="AY452" s="102"/>
      <c r="AZ452" s="46">
        <f t="shared" ref="AZ452:AZ515" si="402">SUM(AN452:AY452)</f>
        <v>5</v>
      </c>
      <c r="BA452" s="54">
        <v>0</v>
      </c>
      <c r="BB452" s="120">
        <f t="shared" si="362"/>
        <v>10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>
        <v>0</v>
      </c>
      <c r="BL452" s="102">
        <v>0</v>
      </c>
      <c r="BM452" s="102">
        <v>0</v>
      </c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>
        <v>0</v>
      </c>
      <c r="CA452" s="102">
        <v>0</v>
      </c>
      <c r="CB452" s="102">
        <v>0</v>
      </c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14</v>
      </c>
      <c r="CP452" s="94">
        <f t="shared" ref="CP452:CP515" si="414">+S452+AH452+AW452+BL452+CA452</f>
        <v>6</v>
      </c>
      <c r="CQ452" s="94">
        <f t="shared" ref="CQ452:CQ515" si="415">+T452+AI452+AX452+BM452+CB452</f>
        <v>12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153</v>
      </c>
      <c r="CU452" s="53">
        <f t="shared" ref="CU452:CU515" si="418">IFERROR(CT452/CS452,0)</f>
        <v>3.6</v>
      </c>
    </row>
    <row r="453" spans="1:99" x14ac:dyDescent="0.3">
      <c r="A453" s="110" t="s">
        <v>5</v>
      </c>
      <c r="B453" s="110" t="s">
        <v>269</v>
      </c>
      <c r="C453" s="111">
        <v>870</v>
      </c>
      <c r="D453" s="110" t="s">
        <v>536</v>
      </c>
      <c r="E453" s="110" t="s">
        <v>511</v>
      </c>
      <c r="F453" s="110" t="s">
        <v>456</v>
      </c>
      <c r="G453" s="111" t="s">
        <v>523</v>
      </c>
      <c r="H453" s="111">
        <v>17213</v>
      </c>
      <c r="I453" s="110" t="s">
        <v>274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>
        <v>3</v>
      </c>
      <c r="S453" s="102">
        <v>6</v>
      </c>
      <c r="T453" s="102">
        <v>0</v>
      </c>
      <c r="U453" s="102"/>
      <c r="V453" s="46">
        <f t="shared" si="400"/>
        <v>30</v>
      </c>
      <c r="W453" s="46">
        <v>29.5</v>
      </c>
      <c r="X453" s="120">
        <f t="shared" si="358"/>
        <v>87.5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>
        <v>14</v>
      </c>
      <c r="AH453" s="102">
        <v>26</v>
      </c>
      <c r="AI453" s="102">
        <v>0</v>
      </c>
      <c r="AJ453" s="102"/>
      <c r="AK453" s="46">
        <f t="shared" si="401"/>
        <v>162</v>
      </c>
      <c r="AL453" s="54">
        <v>259</v>
      </c>
      <c r="AM453" s="120">
        <f t="shared" si="360"/>
        <v>575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>
        <v>0</v>
      </c>
      <c r="AW453" s="102">
        <v>0</v>
      </c>
      <c r="AX453" s="102">
        <v>0</v>
      </c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>
        <v>0</v>
      </c>
      <c r="BL453" s="102">
        <v>0</v>
      </c>
      <c r="BM453" s="102">
        <v>0</v>
      </c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>
        <v>0</v>
      </c>
      <c r="CA453" s="102">
        <v>0</v>
      </c>
      <c r="CB453" s="102">
        <v>0</v>
      </c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17</v>
      </c>
      <c r="CP453" s="94">
        <f t="shared" si="414"/>
        <v>32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192</v>
      </c>
      <c r="CU453" s="53">
        <f t="shared" si="418"/>
        <v>0.65195246179966049</v>
      </c>
    </row>
    <row r="454" spans="1:99" x14ac:dyDescent="0.3">
      <c r="A454" s="110" t="s">
        <v>5</v>
      </c>
      <c r="B454" s="110" t="s">
        <v>269</v>
      </c>
      <c r="C454" s="111">
        <v>0</v>
      </c>
      <c r="D454" s="110" t="s">
        <v>743</v>
      </c>
      <c r="E454" s="110" t="s">
        <v>519</v>
      </c>
      <c r="F454" s="110" t="s">
        <v>517</v>
      </c>
      <c r="G454" s="111" t="s">
        <v>525</v>
      </c>
      <c r="H454" s="111">
        <v>17317</v>
      </c>
      <c r="I454" s="110" t="s">
        <v>836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>
        <v>0</v>
      </c>
      <c r="T454" s="102">
        <v>0</v>
      </c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>
        <v>0</v>
      </c>
      <c r="AH454" s="102">
        <v>0</v>
      </c>
      <c r="AI454" s="102">
        <v>0</v>
      </c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>
        <v>0</v>
      </c>
      <c r="AW454" s="102">
        <v>0</v>
      </c>
      <c r="AX454" s="102">
        <v>0</v>
      </c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>
        <v>0</v>
      </c>
      <c r="BL454" s="102">
        <v>0</v>
      </c>
      <c r="BM454" s="102">
        <v>0</v>
      </c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>
        <v>0</v>
      </c>
      <c r="CA454" s="102">
        <v>0</v>
      </c>
      <c r="CB454" s="102">
        <v>0</v>
      </c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69</v>
      </c>
      <c r="B455" s="110" t="s">
        <v>96</v>
      </c>
      <c r="C455" s="111">
        <v>1672</v>
      </c>
      <c r="D455" s="110" t="s">
        <v>609</v>
      </c>
      <c r="E455" s="110" t="s">
        <v>69</v>
      </c>
      <c r="F455" s="110" t="s">
        <v>70</v>
      </c>
      <c r="G455" s="111" t="s">
        <v>523</v>
      </c>
      <c r="H455" s="111">
        <v>17455</v>
      </c>
      <c r="I455" s="110" t="s">
        <v>837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47</v>
      </c>
      <c r="R455" s="102">
        <v>28</v>
      </c>
      <c r="S455" s="102">
        <v>35</v>
      </c>
      <c r="T455" s="102">
        <v>17</v>
      </c>
      <c r="U455" s="102"/>
      <c r="V455" s="46">
        <f t="shared" si="400"/>
        <v>201</v>
      </c>
      <c r="W455" s="46">
        <v>59.5</v>
      </c>
      <c r="X455" s="120">
        <f t="shared" si="358"/>
        <v>445.5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14</v>
      </c>
      <c r="AG455" s="102">
        <v>8</v>
      </c>
      <c r="AH455" s="102">
        <v>6</v>
      </c>
      <c r="AI455" s="102">
        <v>8</v>
      </c>
      <c r="AJ455" s="102"/>
      <c r="AK455" s="46">
        <f t="shared" si="401"/>
        <v>104</v>
      </c>
      <c r="AL455" s="54">
        <v>82.5</v>
      </c>
      <c r="AM455" s="120">
        <f t="shared" si="360"/>
        <v>270.5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>
        <v>21</v>
      </c>
      <c r="AW455" s="102">
        <v>0</v>
      </c>
      <c r="AX455" s="102">
        <v>0</v>
      </c>
      <c r="AY455" s="102"/>
      <c r="AZ455" s="46">
        <f t="shared" si="402"/>
        <v>23</v>
      </c>
      <c r="BA455" s="54">
        <v>2</v>
      </c>
      <c r="BB455" s="120">
        <f t="shared" si="362"/>
        <v>48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>
        <v>0</v>
      </c>
      <c r="BL455" s="102">
        <v>0</v>
      </c>
      <c r="BM455" s="102">
        <v>0</v>
      </c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>
        <v>0</v>
      </c>
      <c r="CA455" s="102">
        <v>0</v>
      </c>
      <c r="CB455" s="102">
        <v>0</v>
      </c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61</v>
      </c>
      <c r="CO455" s="94">
        <f t="shared" si="413"/>
        <v>57</v>
      </c>
      <c r="CP455" s="94">
        <f t="shared" si="414"/>
        <v>41</v>
      </c>
      <c r="CQ455" s="94">
        <f t="shared" si="415"/>
        <v>25</v>
      </c>
      <c r="CR455" s="94">
        <f t="shared" si="416"/>
        <v>0</v>
      </c>
      <c r="CS455" s="52">
        <f t="shared" si="182"/>
        <v>144.5</v>
      </c>
      <c r="CT455" s="52">
        <f t="shared" si="417"/>
        <v>328</v>
      </c>
      <c r="CU455" s="53">
        <f t="shared" si="418"/>
        <v>2.2698961937716264</v>
      </c>
    </row>
    <row r="456" spans="1:99" x14ac:dyDescent="0.3">
      <c r="A456" s="110" t="s">
        <v>5</v>
      </c>
      <c r="B456" s="110" t="s">
        <v>105</v>
      </c>
      <c r="C456" s="111">
        <v>0</v>
      </c>
      <c r="D456" s="110" t="s">
        <v>743</v>
      </c>
      <c r="E456" s="110" t="s">
        <v>519</v>
      </c>
      <c r="F456" s="110" t="s">
        <v>517</v>
      </c>
      <c r="G456" s="111" t="s">
        <v>745</v>
      </c>
      <c r="H456" s="111">
        <v>17558</v>
      </c>
      <c r="I456" s="110" t="s">
        <v>838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>
        <v>0</v>
      </c>
      <c r="T456" s="102">
        <v>0</v>
      </c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>
        <v>0</v>
      </c>
      <c r="AH456" s="102">
        <v>0</v>
      </c>
      <c r="AI456" s="102">
        <v>0</v>
      </c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>
        <v>0</v>
      </c>
      <c r="AW456" s="102">
        <v>0</v>
      </c>
      <c r="AX456" s="102">
        <v>0</v>
      </c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>
        <v>0</v>
      </c>
      <c r="BL456" s="102">
        <v>0</v>
      </c>
      <c r="BM456" s="102">
        <v>0</v>
      </c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>
        <v>0</v>
      </c>
      <c r="CA456" s="102">
        <v>0</v>
      </c>
      <c r="CB456" s="102">
        <v>0</v>
      </c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460</v>
      </c>
      <c r="B457" s="110" t="s">
        <v>24</v>
      </c>
      <c r="C457" s="111">
        <v>871</v>
      </c>
      <c r="D457" s="110" t="s">
        <v>630</v>
      </c>
      <c r="E457" s="110" t="s">
        <v>460</v>
      </c>
      <c r="F457" s="110" t="s">
        <v>24</v>
      </c>
      <c r="G457" s="111" t="s">
        <v>523</v>
      </c>
      <c r="H457" s="111">
        <v>17569</v>
      </c>
      <c r="I457" s="110" t="s">
        <v>839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>
        <v>0</v>
      </c>
      <c r="T457" s="102">
        <v>0</v>
      </c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>
        <v>0</v>
      </c>
      <c r="AH457" s="102">
        <v>0</v>
      </c>
      <c r="AI457" s="102">
        <v>0</v>
      </c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>
        <v>0</v>
      </c>
      <c r="AW457" s="102">
        <v>0</v>
      </c>
      <c r="AX457" s="102">
        <v>0</v>
      </c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>
        <v>0</v>
      </c>
      <c r="BL457" s="102">
        <v>0</v>
      </c>
      <c r="BM457" s="102">
        <v>0</v>
      </c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>
        <v>0</v>
      </c>
      <c r="CA457" s="102">
        <v>0</v>
      </c>
      <c r="CB457" s="102">
        <v>0</v>
      </c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460</v>
      </c>
      <c r="B458" s="110" t="s">
        <v>383</v>
      </c>
      <c r="C458" s="111">
        <v>871</v>
      </c>
      <c r="D458" s="110" t="s">
        <v>630</v>
      </c>
      <c r="E458" s="110" t="s">
        <v>460</v>
      </c>
      <c r="F458" s="110" t="s">
        <v>383</v>
      </c>
      <c r="G458" s="111" t="s">
        <v>523</v>
      </c>
      <c r="H458" s="111">
        <v>17570</v>
      </c>
      <c r="I458" s="110" t="s">
        <v>840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>
        <v>0</v>
      </c>
      <c r="S458" s="102">
        <v>1</v>
      </c>
      <c r="T458" s="102">
        <v>0</v>
      </c>
      <c r="U458" s="102"/>
      <c r="V458" s="46">
        <f t="shared" si="400"/>
        <v>1</v>
      </c>
      <c r="W458" s="46">
        <v>0</v>
      </c>
      <c r="X458" s="120">
        <f t="shared" si="358"/>
        <v>2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>
        <v>3</v>
      </c>
      <c r="AH458" s="102">
        <v>4</v>
      </c>
      <c r="AI458" s="102">
        <v>0</v>
      </c>
      <c r="AJ458" s="102"/>
      <c r="AK458" s="46">
        <f t="shared" si="401"/>
        <v>17</v>
      </c>
      <c r="AL458" s="54">
        <v>2.5</v>
      </c>
      <c r="AM458" s="120">
        <f t="shared" si="360"/>
        <v>35.5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>
        <v>0</v>
      </c>
      <c r="AW458" s="102">
        <v>0</v>
      </c>
      <c r="AX458" s="102">
        <v>0</v>
      </c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>
        <v>0</v>
      </c>
      <c r="BL458" s="102">
        <v>0</v>
      </c>
      <c r="BM458" s="102">
        <v>0</v>
      </c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>
        <v>0</v>
      </c>
      <c r="CA458" s="102">
        <v>0</v>
      </c>
      <c r="CB458" s="102">
        <v>0</v>
      </c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3</v>
      </c>
      <c r="CP458" s="94">
        <f t="shared" si="414"/>
        <v>5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18</v>
      </c>
      <c r="CU458" s="53">
        <f t="shared" si="418"/>
        <v>7.2</v>
      </c>
    </row>
    <row r="459" spans="1:99" x14ac:dyDescent="0.3">
      <c r="A459" s="110" t="s">
        <v>460</v>
      </c>
      <c r="B459" s="110" t="s">
        <v>24</v>
      </c>
      <c r="C459" s="111">
        <v>871</v>
      </c>
      <c r="D459" s="110" t="s">
        <v>630</v>
      </c>
      <c r="E459" s="110" t="s">
        <v>460</v>
      </c>
      <c r="F459" s="110" t="s">
        <v>24</v>
      </c>
      <c r="G459" s="111" t="s">
        <v>523</v>
      </c>
      <c r="H459" s="111">
        <v>17571</v>
      </c>
      <c r="I459" s="110" t="s">
        <v>841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>
        <v>0</v>
      </c>
      <c r="S459" s="102">
        <v>0</v>
      </c>
      <c r="T459" s="102">
        <v>0</v>
      </c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>
        <v>0</v>
      </c>
      <c r="AH459" s="102">
        <v>5</v>
      </c>
      <c r="AI459" s="102">
        <v>0</v>
      </c>
      <c r="AJ459" s="102"/>
      <c r="AK459" s="46">
        <f t="shared" si="401"/>
        <v>10</v>
      </c>
      <c r="AL459" s="54">
        <v>9</v>
      </c>
      <c r="AM459" s="120">
        <f t="shared" si="360"/>
        <v>28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>
        <v>0</v>
      </c>
      <c r="AW459" s="102">
        <v>0</v>
      </c>
      <c r="AX459" s="102">
        <v>0</v>
      </c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>
        <v>0</v>
      </c>
      <c r="BL459" s="102">
        <v>0</v>
      </c>
      <c r="BM459" s="102">
        <v>0</v>
      </c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>
        <v>0</v>
      </c>
      <c r="CA459" s="102">
        <v>0</v>
      </c>
      <c r="CB459" s="102">
        <v>0</v>
      </c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5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12</v>
      </c>
      <c r="CU459" s="53">
        <f t="shared" si="418"/>
        <v>1.3333333333333333</v>
      </c>
    </row>
    <row r="460" spans="1:99" x14ac:dyDescent="0.3">
      <c r="A460" s="110" t="s">
        <v>460</v>
      </c>
      <c r="B460" s="110" t="s">
        <v>24</v>
      </c>
      <c r="C460" s="111">
        <v>871</v>
      </c>
      <c r="D460" s="110" t="s">
        <v>630</v>
      </c>
      <c r="E460" s="110" t="s">
        <v>460</v>
      </c>
      <c r="F460" s="110" t="s">
        <v>24</v>
      </c>
      <c r="G460" s="111" t="s">
        <v>523</v>
      </c>
      <c r="H460" s="111">
        <v>17572</v>
      </c>
      <c r="I460" s="110" t="s">
        <v>842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>
        <v>0</v>
      </c>
      <c r="S460" s="102">
        <v>0</v>
      </c>
      <c r="T460" s="102">
        <v>0</v>
      </c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>
        <v>0</v>
      </c>
      <c r="AH460" s="102">
        <v>0</v>
      </c>
      <c r="AI460" s="102">
        <v>0</v>
      </c>
      <c r="AJ460" s="102"/>
      <c r="AK460" s="46">
        <f t="shared" si="401"/>
        <v>32</v>
      </c>
      <c r="AL460" s="54">
        <v>2</v>
      </c>
      <c r="AM460" s="120">
        <f t="shared" si="360"/>
        <v>49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>
        <v>0</v>
      </c>
      <c r="AW460" s="102">
        <v>0</v>
      </c>
      <c r="AX460" s="102">
        <v>0</v>
      </c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>
        <v>0</v>
      </c>
      <c r="BL460" s="102">
        <v>0</v>
      </c>
      <c r="BM460" s="102">
        <v>0</v>
      </c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>
        <v>0</v>
      </c>
      <c r="CA460" s="102">
        <v>0</v>
      </c>
      <c r="CB460" s="102">
        <v>0</v>
      </c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32</v>
      </c>
      <c r="CU460" s="53">
        <f t="shared" si="418"/>
        <v>10.666666666666666</v>
      </c>
    </row>
    <row r="461" spans="1:99" x14ac:dyDescent="0.3">
      <c r="A461" s="110" t="s">
        <v>460</v>
      </c>
      <c r="B461" s="110" t="s">
        <v>292</v>
      </c>
      <c r="C461" s="111">
        <v>871</v>
      </c>
      <c r="D461" s="110" t="s">
        <v>630</v>
      </c>
      <c r="E461" s="110" t="s">
        <v>460</v>
      </c>
      <c r="F461" s="110" t="s">
        <v>292</v>
      </c>
      <c r="G461" s="111" t="s">
        <v>523</v>
      </c>
      <c r="H461" s="111">
        <v>17685</v>
      </c>
      <c r="I461" s="110" t="s">
        <v>843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>
        <v>0</v>
      </c>
      <c r="S461" s="102">
        <v>0</v>
      </c>
      <c r="T461" s="102">
        <v>0</v>
      </c>
      <c r="U461" s="102"/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>
        <v>8</v>
      </c>
      <c r="AH461" s="102">
        <v>2</v>
      </c>
      <c r="AI461" s="102">
        <v>3</v>
      </c>
      <c r="AJ461" s="102"/>
      <c r="AK461" s="46">
        <f t="shared" si="401"/>
        <v>57</v>
      </c>
      <c r="AL461" s="54">
        <v>62.5</v>
      </c>
      <c r="AM461" s="120">
        <f t="shared" si="360"/>
        <v>160.5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>
        <v>0</v>
      </c>
      <c r="AW461" s="102">
        <v>0</v>
      </c>
      <c r="AX461" s="102">
        <v>0</v>
      </c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>
        <v>0</v>
      </c>
      <c r="BL461" s="102">
        <v>0</v>
      </c>
      <c r="BM461" s="102">
        <v>0</v>
      </c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>
        <v>0</v>
      </c>
      <c r="CA461" s="102">
        <v>0</v>
      </c>
      <c r="CB461" s="102">
        <v>0</v>
      </c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8</v>
      </c>
      <c r="CP461" s="94">
        <f t="shared" si="414"/>
        <v>2</v>
      </c>
      <c r="CQ461" s="94">
        <f t="shared" si="415"/>
        <v>3</v>
      </c>
      <c r="CR461" s="94">
        <f t="shared" si="416"/>
        <v>0</v>
      </c>
      <c r="CS461" s="52">
        <f t="shared" si="419"/>
        <v>72</v>
      </c>
      <c r="CT461" s="52">
        <f t="shared" si="417"/>
        <v>60</v>
      </c>
      <c r="CU461" s="53">
        <f t="shared" si="418"/>
        <v>0.83333333333333337</v>
      </c>
    </row>
    <row r="462" spans="1:99" x14ac:dyDescent="0.3">
      <c r="A462" s="110" t="s">
        <v>5</v>
      </c>
      <c r="B462" s="110" t="s">
        <v>105</v>
      </c>
      <c r="C462" s="111">
        <v>0</v>
      </c>
      <c r="D462" s="110" t="s">
        <v>743</v>
      </c>
      <c r="E462" s="110" t="s">
        <v>519</v>
      </c>
      <c r="F462" s="110" t="s">
        <v>517</v>
      </c>
      <c r="G462" s="111" t="s">
        <v>745</v>
      </c>
      <c r="H462" s="111">
        <v>18051</v>
      </c>
      <c r="I462" s="110" t="s">
        <v>844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>
        <v>0</v>
      </c>
      <c r="S462" s="102">
        <v>0</v>
      </c>
      <c r="T462" s="102">
        <v>0</v>
      </c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>
        <v>0</v>
      </c>
      <c r="AH462" s="102">
        <v>0</v>
      </c>
      <c r="AI462" s="102">
        <v>0</v>
      </c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>
        <v>0</v>
      </c>
      <c r="AW462" s="102">
        <v>0</v>
      </c>
      <c r="AX462" s="102">
        <v>0</v>
      </c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>
        <v>0</v>
      </c>
      <c r="BL462" s="102">
        <v>0</v>
      </c>
      <c r="BM462" s="102">
        <v>0</v>
      </c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>
        <v>0</v>
      </c>
      <c r="CA462" s="102">
        <v>0</v>
      </c>
      <c r="CB462" s="102">
        <v>0</v>
      </c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105</v>
      </c>
      <c r="C463" s="111">
        <v>0</v>
      </c>
      <c r="D463" s="110" t="s">
        <v>743</v>
      </c>
      <c r="E463" s="110" t="s">
        <v>519</v>
      </c>
      <c r="F463" s="110" t="s">
        <v>517</v>
      </c>
      <c r="G463" s="111" t="s">
        <v>745</v>
      </c>
      <c r="H463" s="111">
        <v>18054</v>
      </c>
      <c r="I463" s="110" t="s">
        <v>844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>
        <v>0</v>
      </c>
      <c r="S463" s="102">
        <v>0</v>
      </c>
      <c r="T463" s="102">
        <v>0</v>
      </c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>
        <v>0</v>
      </c>
      <c r="AH463" s="102">
        <v>0</v>
      </c>
      <c r="AI463" s="102">
        <v>0</v>
      </c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>
        <v>0</v>
      </c>
      <c r="AW463" s="102">
        <v>0</v>
      </c>
      <c r="AX463" s="102">
        <v>0</v>
      </c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>
        <v>0</v>
      </c>
      <c r="BL463" s="102">
        <v>0</v>
      </c>
      <c r="BM463" s="102">
        <v>0</v>
      </c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>
        <v>0</v>
      </c>
      <c r="CA463" s="102">
        <v>0</v>
      </c>
      <c r="CB463" s="102">
        <v>0</v>
      </c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105</v>
      </c>
      <c r="C464" s="111">
        <v>0</v>
      </c>
      <c r="D464" s="110" t="s">
        <v>743</v>
      </c>
      <c r="E464" s="110" t="s">
        <v>519</v>
      </c>
      <c r="F464" s="110" t="s">
        <v>517</v>
      </c>
      <c r="G464" s="111" t="s">
        <v>745</v>
      </c>
      <c r="H464" s="111">
        <v>18117</v>
      </c>
      <c r="I464" s="110" t="s">
        <v>845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>
        <v>0</v>
      </c>
      <c r="S464" s="102">
        <v>0</v>
      </c>
      <c r="T464" s="102">
        <v>0</v>
      </c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>
        <v>0</v>
      </c>
      <c r="AH464" s="102">
        <v>0</v>
      </c>
      <c r="AI464" s="102">
        <v>0</v>
      </c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>
        <v>0</v>
      </c>
      <c r="AW464" s="102">
        <v>0</v>
      </c>
      <c r="AX464" s="102">
        <v>0</v>
      </c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>
        <v>0</v>
      </c>
      <c r="BL464" s="102">
        <v>0</v>
      </c>
      <c r="BM464" s="102">
        <v>0</v>
      </c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>
        <v>0</v>
      </c>
      <c r="CA464" s="102">
        <v>0</v>
      </c>
      <c r="CB464" s="102">
        <v>0</v>
      </c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191</v>
      </c>
      <c r="B465" s="110" t="s">
        <v>349</v>
      </c>
      <c r="C465" s="111">
        <v>1714</v>
      </c>
      <c r="D465" s="110" t="s">
        <v>577</v>
      </c>
      <c r="E465" s="110" t="s">
        <v>191</v>
      </c>
      <c r="F465" s="110" t="s">
        <v>512</v>
      </c>
      <c r="G465" s="111" t="s">
        <v>523</v>
      </c>
      <c r="H465" s="111">
        <v>18148</v>
      </c>
      <c r="I465" s="110" t="s">
        <v>357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>
        <v>6</v>
      </c>
      <c r="S465" s="102">
        <v>7</v>
      </c>
      <c r="T465" s="102">
        <v>1</v>
      </c>
      <c r="U465" s="102"/>
      <c r="V465" s="46">
        <f t="shared" si="400"/>
        <v>18</v>
      </c>
      <c r="W465" s="46">
        <v>29.5</v>
      </c>
      <c r="X465" s="120">
        <f t="shared" si="358"/>
        <v>65.5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8</v>
      </c>
      <c r="AG465" s="102">
        <v>0</v>
      </c>
      <c r="AH465" s="102">
        <v>0</v>
      </c>
      <c r="AI465" s="102">
        <v>4</v>
      </c>
      <c r="AJ465" s="102"/>
      <c r="AK465" s="46">
        <f t="shared" si="401"/>
        <v>14</v>
      </c>
      <c r="AL465" s="54">
        <v>1.5</v>
      </c>
      <c r="AM465" s="120">
        <f t="shared" si="360"/>
        <v>29.5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>
        <v>0</v>
      </c>
      <c r="AW465" s="102">
        <v>0</v>
      </c>
      <c r="AX465" s="102">
        <v>0</v>
      </c>
      <c r="AY465" s="102"/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>
        <v>0</v>
      </c>
      <c r="BL465" s="102">
        <v>0</v>
      </c>
      <c r="BM465" s="102">
        <v>0</v>
      </c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>
        <v>0</v>
      </c>
      <c r="CA465" s="102">
        <v>0</v>
      </c>
      <c r="CB465" s="102">
        <v>0</v>
      </c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8</v>
      </c>
      <c r="CO465" s="94">
        <f t="shared" si="413"/>
        <v>6</v>
      </c>
      <c r="CP465" s="94">
        <f t="shared" si="414"/>
        <v>7</v>
      </c>
      <c r="CQ465" s="94">
        <f t="shared" si="415"/>
        <v>5</v>
      </c>
      <c r="CR465" s="94">
        <f t="shared" si="416"/>
        <v>0</v>
      </c>
      <c r="CS465" s="52">
        <f t="shared" si="419"/>
        <v>33</v>
      </c>
      <c r="CT465" s="52">
        <f t="shared" si="417"/>
        <v>33</v>
      </c>
      <c r="CU465" s="53">
        <f t="shared" si="418"/>
        <v>1</v>
      </c>
    </row>
    <row r="466" spans="1:99" x14ac:dyDescent="0.3">
      <c r="A466" s="110" t="s">
        <v>5</v>
      </c>
      <c r="B466" s="110" t="s">
        <v>105</v>
      </c>
      <c r="C466" s="111">
        <v>0</v>
      </c>
      <c r="D466" s="110" t="s">
        <v>743</v>
      </c>
      <c r="E466" s="110" t="s">
        <v>519</v>
      </c>
      <c r="F466" s="110" t="s">
        <v>517</v>
      </c>
      <c r="G466" s="111" t="s">
        <v>525</v>
      </c>
      <c r="H466" s="111">
        <v>18246</v>
      </c>
      <c r="I466" s="110" t="s">
        <v>846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>
        <v>0</v>
      </c>
      <c r="T466" s="102">
        <v>0</v>
      </c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>
        <v>0</v>
      </c>
      <c r="AH466" s="102">
        <v>0</v>
      </c>
      <c r="AI466" s="102">
        <v>0</v>
      </c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>
        <v>0</v>
      </c>
      <c r="AW466" s="102">
        <v>0</v>
      </c>
      <c r="AX466" s="102">
        <v>0</v>
      </c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>
        <v>0</v>
      </c>
      <c r="BL466" s="102">
        <v>0</v>
      </c>
      <c r="BM466" s="102">
        <v>0</v>
      </c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>
        <v>0</v>
      </c>
      <c r="CA466" s="102">
        <v>0</v>
      </c>
      <c r="CB466" s="102">
        <v>0</v>
      </c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105</v>
      </c>
      <c r="C467" s="111">
        <v>0</v>
      </c>
      <c r="D467" s="110" t="s">
        <v>743</v>
      </c>
      <c r="E467" s="110" t="s">
        <v>743</v>
      </c>
      <c r="F467" s="110" t="s">
        <v>743</v>
      </c>
      <c r="G467" s="111" t="s">
        <v>525</v>
      </c>
      <c r="H467" s="111">
        <v>18344</v>
      </c>
      <c r="I467" s="110" t="s">
        <v>847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>
        <v>0</v>
      </c>
      <c r="T467" s="102">
        <v>0</v>
      </c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>
        <v>0</v>
      </c>
      <c r="AH467" s="102">
        <v>0</v>
      </c>
      <c r="AI467" s="102">
        <v>0</v>
      </c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>
        <v>0</v>
      </c>
      <c r="AW467" s="102">
        <v>0</v>
      </c>
      <c r="AX467" s="102">
        <v>0</v>
      </c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>
        <v>0</v>
      </c>
      <c r="BL467" s="102">
        <v>0</v>
      </c>
      <c r="BM467" s="102">
        <v>0</v>
      </c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>
        <v>0</v>
      </c>
      <c r="CA467" s="102">
        <v>0</v>
      </c>
      <c r="CB467" s="102">
        <v>0</v>
      </c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191</v>
      </c>
      <c r="B468" s="110" t="s">
        <v>336</v>
      </c>
      <c r="C468" s="111">
        <v>1714</v>
      </c>
      <c r="D468" s="110" t="s">
        <v>577</v>
      </c>
      <c r="E468" s="110" t="s">
        <v>191</v>
      </c>
      <c r="F468" s="110" t="s">
        <v>340</v>
      </c>
      <c r="G468" s="111" t="s">
        <v>523</v>
      </c>
      <c r="H468" s="111">
        <v>18573</v>
      </c>
      <c r="I468" s="110" t="s">
        <v>848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>
        <v>8</v>
      </c>
      <c r="S468" s="102">
        <v>11</v>
      </c>
      <c r="T468" s="102">
        <v>0</v>
      </c>
      <c r="U468" s="102"/>
      <c r="V468" s="46">
        <f t="shared" si="400"/>
        <v>102</v>
      </c>
      <c r="W468" s="46">
        <v>8</v>
      </c>
      <c r="X468" s="120">
        <f t="shared" si="358"/>
        <v>199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>
        <v>7</v>
      </c>
      <c r="AH468" s="102">
        <v>10</v>
      </c>
      <c r="AI468" s="102">
        <v>0</v>
      </c>
      <c r="AJ468" s="102"/>
      <c r="AK468" s="46">
        <f t="shared" si="401"/>
        <v>115</v>
      </c>
      <c r="AL468" s="54">
        <v>61</v>
      </c>
      <c r="AM468" s="120">
        <f t="shared" si="360"/>
        <v>267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>
        <v>0</v>
      </c>
      <c r="AW468" s="102">
        <v>0</v>
      </c>
      <c r="AX468" s="102">
        <v>0</v>
      </c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>
        <v>0</v>
      </c>
      <c r="BL468" s="102">
        <v>0</v>
      </c>
      <c r="BM468" s="102">
        <v>0</v>
      </c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>
        <v>6</v>
      </c>
      <c r="CA468" s="102">
        <v>3</v>
      </c>
      <c r="CB468" s="102">
        <v>0</v>
      </c>
      <c r="CC468" s="102"/>
      <c r="CD468" s="51">
        <f t="shared" si="404"/>
        <v>16</v>
      </c>
      <c r="CE468" s="54">
        <v>0</v>
      </c>
      <c r="CF468" s="120">
        <f t="shared" si="366"/>
        <v>32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21</v>
      </c>
      <c r="CP468" s="94">
        <f t="shared" si="414"/>
        <v>24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233</v>
      </c>
      <c r="CU468" s="53">
        <f t="shared" si="418"/>
        <v>3.3285714285714287</v>
      </c>
    </row>
    <row r="469" spans="1:99" x14ac:dyDescent="0.3">
      <c r="A469" s="110" t="s">
        <v>5</v>
      </c>
      <c r="B469" s="110" t="s">
        <v>105</v>
      </c>
      <c r="C469" s="111">
        <v>0</v>
      </c>
      <c r="D469" s="110" t="s">
        <v>743</v>
      </c>
      <c r="E469" s="110" t="s">
        <v>519</v>
      </c>
      <c r="F469" s="110" t="s">
        <v>517</v>
      </c>
      <c r="G469" s="111" t="s">
        <v>745</v>
      </c>
      <c r="H469" s="111">
        <v>18577</v>
      </c>
      <c r="I469" s="110" t="s">
        <v>849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>
        <v>0</v>
      </c>
      <c r="T469" s="102">
        <v>0</v>
      </c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>
        <v>0</v>
      </c>
      <c r="AH469" s="102">
        <v>0</v>
      </c>
      <c r="AI469" s="102">
        <v>0</v>
      </c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>
        <v>0</v>
      </c>
      <c r="AW469" s="102">
        <v>0</v>
      </c>
      <c r="AX469" s="102">
        <v>0</v>
      </c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>
        <v>0</v>
      </c>
      <c r="BL469" s="102">
        <v>0</v>
      </c>
      <c r="BM469" s="102">
        <v>0</v>
      </c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>
        <v>0</v>
      </c>
      <c r="CA469" s="102">
        <v>0</v>
      </c>
      <c r="CB469" s="102">
        <v>0</v>
      </c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191</v>
      </c>
      <c r="B470" s="110" t="s">
        <v>349</v>
      </c>
      <c r="C470" s="111">
        <v>1714</v>
      </c>
      <c r="D470" s="110" t="s">
        <v>577</v>
      </c>
      <c r="E470" s="110" t="s">
        <v>191</v>
      </c>
      <c r="F470" s="110" t="s">
        <v>512</v>
      </c>
      <c r="G470" s="111" t="s">
        <v>523</v>
      </c>
      <c r="H470" s="111">
        <v>18666</v>
      </c>
      <c r="I470" s="110" t="s">
        <v>850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>
        <v>1</v>
      </c>
      <c r="S470" s="102">
        <v>1</v>
      </c>
      <c r="T470" s="102">
        <v>0</v>
      </c>
      <c r="U470" s="102"/>
      <c r="V470" s="46">
        <f t="shared" si="400"/>
        <v>9</v>
      </c>
      <c r="W470" s="46">
        <v>16.5</v>
      </c>
      <c r="X470" s="120">
        <f t="shared" si="358"/>
        <v>33.5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>
        <v>0</v>
      </c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>
        <v>0</v>
      </c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>
        <v>0</v>
      </c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>
        <v>0</v>
      </c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1</v>
      </c>
      <c r="CP470" s="94">
        <f t="shared" si="414"/>
        <v>1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9</v>
      </c>
      <c r="CU470" s="53">
        <f t="shared" si="418"/>
        <v>0.38297872340425532</v>
      </c>
    </row>
    <row r="471" spans="1:99" x14ac:dyDescent="0.3">
      <c r="A471" s="110" t="s">
        <v>5</v>
      </c>
      <c r="B471" s="110" t="s">
        <v>105</v>
      </c>
      <c r="C471" s="111">
        <v>0</v>
      </c>
      <c r="D471" s="110" t="s">
        <v>743</v>
      </c>
      <c r="E471" s="110" t="s">
        <v>519</v>
      </c>
      <c r="F471" s="110" t="s">
        <v>517</v>
      </c>
      <c r="G471" s="111" t="s">
        <v>745</v>
      </c>
      <c r="H471" s="111">
        <v>18713</v>
      </c>
      <c r="I471" s="110" t="s">
        <v>851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>
        <v>0</v>
      </c>
      <c r="T471" s="102">
        <v>0</v>
      </c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>
        <v>0</v>
      </c>
      <c r="AH471" s="102">
        <v>0</v>
      </c>
      <c r="AI471" s="102">
        <v>0</v>
      </c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>
        <v>0</v>
      </c>
      <c r="AW471" s="102">
        <v>0</v>
      </c>
      <c r="AX471" s="102">
        <v>0</v>
      </c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>
        <v>0</v>
      </c>
      <c r="BL471" s="102">
        <v>0</v>
      </c>
      <c r="BM471" s="102">
        <v>0</v>
      </c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>
        <v>0</v>
      </c>
      <c r="CA471" s="102">
        <v>0</v>
      </c>
      <c r="CB471" s="102">
        <v>0</v>
      </c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105</v>
      </c>
      <c r="C472" s="111">
        <v>0</v>
      </c>
      <c r="D472" s="110" t="s">
        <v>743</v>
      </c>
      <c r="E472" s="110" t="s">
        <v>519</v>
      </c>
      <c r="F472" s="110" t="s">
        <v>517</v>
      </c>
      <c r="G472" s="111" t="s">
        <v>745</v>
      </c>
      <c r="H472" s="111">
        <v>18732</v>
      </c>
      <c r="I472" s="110" t="s">
        <v>852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>
        <v>0</v>
      </c>
      <c r="T472" s="102">
        <v>0</v>
      </c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>
        <v>0</v>
      </c>
      <c r="AH472" s="102">
        <v>0</v>
      </c>
      <c r="AI472" s="102">
        <v>0</v>
      </c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>
        <v>0</v>
      </c>
      <c r="AW472" s="102">
        <v>0</v>
      </c>
      <c r="AX472" s="102">
        <v>0</v>
      </c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>
        <v>0</v>
      </c>
      <c r="BL472" s="102">
        <v>0</v>
      </c>
      <c r="BM472" s="102">
        <v>0</v>
      </c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>
        <v>0</v>
      </c>
      <c r="CA472" s="102">
        <v>0</v>
      </c>
      <c r="CB472" s="102">
        <v>0</v>
      </c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191</v>
      </c>
      <c r="B473" s="110" t="s">
        <v>349</v>
      </c>
      <c r="C473" s="111">
        <v>1714</v>
      </c>
      <c r="D473" s="110" t="s">
        <v>577</v>
      </c>
      <c r="E473" s="110" t="s">
        <v>191</v>
      </c>
      <c r="F473" s="110" t="s">
        <v>512</v>
      </c>
      <c r="G473" s="111" t="s">
        <v>523</v>
      </c>
      <c r="H473" s="111">
        <v>18739</v>
      </c>
      <c r="I473" s="110" t="s">
        <v>358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1</v>
      </c>
      <c r="R473" s="102">
        <v>2</v>
      </c>
      <c r="S473" s="102">
        <v>5</v>
      </c>
      <c r="T473" s="102">
        <v>0</v>
      </c>
      <c r="U473" s="102"/>
      <c r="V473" s="46">
        <f t="shared" si="400"/>
        <v>22</v>
      </c>
      <c r="W473" s="46">
        <v>13</v>
      </c>
      <c r="X473" s="120">
        <f t="shared" si="358"/>
        <v>53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>
        <v>0</v>
      </c>
      <c r="AH473" s="102">
        <v>0</v>
      </c>
      <c r="AI473" s="102">
        <v>1</v>
      </c>
      <c r="AJ473" s="102"/>
      <c r="AK473" s="46">
        <f t="shared" si="401"/>
        <v>4</v>
      </c>
      <c r="AL473" s="54">
        <v>4</v>
      </c>
      <c r="AM473" s="120">
        <f t="shared" si="360"/>
        <v>12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>
        <v>0</v>
      </c>
      <c r="AW473" s="102">
        <v>0</v>
      </c>
      <c r="AX473" s="102">
        <v>0</v>
      </c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>
        <v>0</v>
      </c>
      <c r="BL473" s="102">
        <v>0</v>
      </c>
      <c r="BM473" s="102">
        <v>0</v>
      </c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>
        <v>1</v>
      </c>
      <c r="CA473" s="102">
        <v>1</v>
      </c>
      <c r="CB473" s="102">
        <v>0</v>
      </c>
      <c r="CC473" s="102"/>
      <c r="CD473" s="51">
        <f t="shared" si="404"/>
        <v>2</v>
      </c>
      <c r="CE473" s="54">
        <v>0</v>
      </c>
      <c r="CF473" s="120">
        <f t="shared" si="366"/>
        <v>4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1</v>
      </c>
      <c r="CO473" s="94">
        <f t="shared" si="413"/>
        <v>3</v>
      </c>
      <c r="CP473" s="94">
        <f t="shared" si="414"/>
        <v>6</v>
      </c>
      <c r="CQ473" s="94">
        <f t="shared" si="415"/>
        <v>1</v>
      </c>
      <c r="CR473" s="94">
        <f t="shared" si="416"/>
        <v>0</v>
      </c>
      <c r="CS473" s="52">
        <f t="shared" si="419"/>
        <v>17.5</v>
      </c>
      <c r="CT473" s="52">
        <f t="shared" si="417"/>
        <v>28</v>
      </c>
      <c r="CU473" s="53">
        <f t="shared" si="418"/>
        <v>1.6</v>
      </c>
    </row>
    <row r="474" spans="1:99" x14ac:dyDescent="0.3">
      <c r="A474" s="110" t="s">
        <v>191</v>
      </c>
      <c r="B474" s="110" t="s">
        <v>349</v>
      </c>
      <c r="C474" s="111">
        <v>1714</v>
      </c>
      <c r="D474" s="110" t="s">
        <v>577</v>
      </c>
      <c r="E474" s="110" t="s">
        <v>191</v>
      </c>
      <c r="F474" s="110" t="s">
        <v>512</v>
      </c>
      <c r="G474" s="111" t="s">
        <v>523</v>
      </c>
      <c r="H474" s="111">
        <v>18740</v>
      </c>
      <c r="I474" s="110" t="s">
        <v>359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>
        <v>1</v>
      </c>
      <c r="S474" s="102">
        <v>0</v>
      </c>
      <c r="T474" s="102">
        <v>0</v>
      </c>
      <c r="U474" s="102"/>
      <c r="V474" s="46">
        <f t="shared" si="400"/>
        <v>3</v>
      </c>
      <c r="W474" s="46">
        <v>8</v>
      </c>
      <c r="X474" s="120">
        <f t="shared" si="358"/>
        <v>13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1</v>
      </c>
      <c r="AG474" s="102">
        <v>0</v>
      </c>
      <c r="AH474" s="102">
        <v>0</v>
      </c>
      <c r="AI474" s="102">
        <v>0</v>
      </c>
      <c r="AJ474" s="102"/>
      <c r="AK474" s="46">
        <f t="shared" si="401"/>
        <v>6</v>
      </c>
      <c r="AL474" s="54">
        <v>37.5</v>
      </c>
      <c r="AM474" s="120">
        <f t="shared" si="360"/>
        <v>49.5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>
        <v>0</v>
      </c>
      <c r="AW474" s="102">
        <v>0</v>
      </c>
      <c r="AX474" s="102">
        <v>0</v>
      </c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>
        <v>0</v>
      </c>
      <c r="BL474" s="102">
        <v>0</v>
      </c>
      <c r="BM474" s="102">
        <v>0</v>
      </c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>
        <v>0</v>
      </c>
      <c r="CA474" s="102">
        <v>0</v>
      </c>
      <c r="CB474" s="102">
        <v>0</v>
      </c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1</v>
      </c>
      <c r="CO474" s="94">
        <f t="shared" si="413"/>
        <v>1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10</v>
      </c>
      <c r="CU474" s="53">
        <f t="shared" si="418"/>
        <v>0.20833333333333334</v>
      </c>
    </row>
    <row r="475" spans="1:99" x14ac:dyDescent="0.3">
      <c r="A475" s="110" t="s">
        <v>191</v>
      </c>
      <c r="B475" s="110" t="s">
        <v>349</v>
      </c>
      <c r="C475" s="111">
        <v>1714</v>
      </c>
      <c r="D475" s="110" t="s">
        <v>577</v>
      </c>
      <c r="E475" s="110" t="s">
        <v>191</v>
      </c>
      <c r="F475" s="110" t="s">
        <v>512</v>
      </c>
      <c r="G475" s="111" t="s">
        <v>523</v>
      </c>
      <c r="H475" s="111">
        <v>18741</v>
      </c>
      <c r="I475" s="110" t="s">
        <v>348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7</v>
      </c>
      <c r="R475" s="102">
        <v>0</v>
      </c>
      <c r="S475" s="102">
        <v>2</v>
      </c>
      <c r="T475" s="102">
        <v>0</v>
      </c>
      <c r="U475" s="102"/>
      <c r="V475" s="46">
        <f t="shared" si="400"/>
        <v>24</v>
      </c>
      <c r="W475" s="46">
        <v>22.5</v>
      </c>
      <c r="X475" s="120">
        <f t="shared" si="358"/>
        <v>70.5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>
        <v>0</v>
      </c>
      <c r="AH475" s="102">
        <v>1</v>
      </c>
      <c r="AI475" s="102">
        <v>0</v>
      </c>
      <c r="AJ475" s="102"/>
      <c r="AK475" s="46">
        <f t="shared" si="401"/>
        <v>4</v>
      </c>
      <c r="AL475" s="54">
        <v>6.5</v>
      </c>
      <c r="AM475" s="120">
        <f t="shared" si="360"/>
        <v>14.5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>
        <v>0</v>
      </c>
      <c r="AW475" s="102">
        <v>0</v>
      </c>
      <c r="AX475" s="102">
        <v>0</v>
      </c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>
        <v>0</v>
      </c>
      <c r="BL475" s="102">
        <v>0</v>
      </c>
      <c r="BM475" s="102">
        <v>0</v>
      </c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>
        <v>0</v>
      </c>
      <c r="CA475" s="102">
        <v>0</v>
      </c>
      <c r="CB475" s="102">
        <v>0</v>
      </c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7</v>
      </c>
      <c r="CO475" s="94">
        <f t="shared" si="413"/>
        <v>0</v>
      </c>
      <c r="CP475" s="94">
        <f t="shared" si="414"/>
        <v>3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29</v>
      </c>
      <c r="CU475" s="53">
        <f t="shared" si="418"/>
        <v>0.84057971014492749</v>
      </c>
    </row>
    <row r="476" spans="1:99" x14ac:dyDescent="0.3">
      <c r="A476" s="110" t="s">
        <v>5</v>
      </c>
      <c r="B476" s="110" t="s">
        <v>48</v>
      </c>
      <c r="C476" s="111">
        <v>0</v>
      </c>
      <c r="D476" s="110" t="s">
        <v>743</v>
      </c>
      <c r="E476" s="110" t="s">
        <v>519</v>
      </c>
      <c r="F476" s="110" t="s">
        <v>517</v>
      </c>
      <c r="G476" s="111" t="s">
        <v>543</v>
      </c>
      <c r="H476" s="111">
        <v>18832</v>
      </c>
      <c r="I476" s="110" t="s">
        <v>853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>
        <v>0</v>
      </c>
      <c r="T476" s="102">
        <v>0</v>
      </c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>
        <v>0</v>
      </c>
      <c r="AH476" s="102">
        <v>0</v>
      </c>
      <c r="AI476" s="102">
        <v>0</v>
      </c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>
        <v>0</v>
      </c>
      <c r="AW476" s="102">
        <v>0</v>
      </c>
      <c r="AX476" s="102">
        <v>0</v>
      </c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>
        <v>0</v>
      </c>
      <c r="BL476" s="102">
        <v>0</v>
      </c>
      <c r="BM476" s="102">
        <v>0</v>
      </c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>
        <v>0</v>
      </c>
      <c r="CA476" s="102">
        <v>0</v>
      </c>
      <c r="CB476" s="102">
        <v>0</v>
      </c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105</v>
      </c>
      <c r="C477" s="111">
        <v>0</v>
      </c>
      <c r="D477" s="110" t="s">
        <v>743</v>
      </c>
      <c r="E477" s="110" t="s">
        <v>519</v>
      </c>
      <c r="F477" s="110" t="s">
        <v>517</v>
      </c>
      <c r="G477" s="111" t="s">
        <v>745</v>
      </c>
      <c r="H477" s="111">
        <v>19042</v>
      </c>
      <c r="I477" s="110" t="s">
        <v>854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>
        <v>0</v>
      </c>
      <c r="T477" s="102">
        <v>0</v>
      </c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>
        <v>0</v>
      </c>
      <c r="AH477" s="102">
        <v>0</v>
      </c>
      <c r="AI477" s="102">
        <v>0</v>
      </c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>
        <v>0</v>
      </c>
      <c r="AW477" s="102">
        <v>0</v>
      </c>
      <c r="AX477" s="102">
        <v>0</v>
      </c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>
        <v>0</v>
      </c>
      <c r="BL477" s="102">
        <v>0</v>
      </c>
      <c r="BM477" s="102">
        <v>0</v>
      </c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>
        <v>0</v>
      </c>
      <c r="CA477" s="102">
        <v>0</v>
      </c>
      <c r="CB477" s="102">
        <v>0</v>
      </c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105</v>
      </c>
      <c r="C478" s="111">
        <v>0</v>
      </c>
      <c r="D478" s="110" t="s">
        <v>743</v>
      </c>
      <c r="E478" s="110" t="s">
        <v>519</v>
      </c>
      <c r="F478" s="110" t="s">
        <v>517</v>
      </c>
      <c r="G478" s="111" t="s">
        <v>543</v>
      </c>
      <c r="H478" s="111">
        <v>19076</v>
      </c>
      <c r="I478" s="110" t="s">
        <v>855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>
        <v>0</v>
      </c>
      <c r="S478" s="102">
        <v>0</v>
      </c>
      <c r="T478" s="102">
        <v>0</v>
      </c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>
        <v>0</v>
      </c>
      <c r="AH478" s="102">
        <v>0</v>
      </c>
      <c r="AI478" s="102">
        <v>0</v>
      </c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>
        <v>0</v>
      </c>
      <c r="AW478" s="102">
        <v>0</v>
      </c>
      <c r="AX478" s="102">
        <v>0</v>
      </c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>
        <v>0</v>
      </c>
      <c r="BL478" s="102">
        <v>0</v>
      </c>
      <c r="BM478" s="102">
        <v>0</v>
      </c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>
        <v>0</v>
      </c>
      <c r="CA478" s="102">
        <v>0</v>
      </c>
      <c r="CB478" s="102">
        <v>0</v>
      </c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105</v>
      </c>
      <c r="C479" s="111">
        <v>0</v>
      </c>
      <c r="D479" s="110" t="s">
        <v>743</v>
      </c>
      <c r="E479" s="110" t="s">
        <v>519</v>
      </c>
      <c r="F479" s="110" t="s">
        <v>517</v>
      </c>
      <c r="G479" s="111" t="s">
        <v>543</v>
      </c>
      <c r="H479" s="111">
        <v>19210</v>
      </c>
      <c r="I479" s="110" t="s">
        <v>856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>
        <v>0</v>
      </c>
      <c r="T479" s="102">
        <v>0</v>
      </c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>
        <v>0</v>
      </c>
      <c r="AH479" s="102">
        <v>0</v>
      </c>
      <c r="AI479" s="102">
        <v>0</v>
      </c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>
        <v>0</v>
      </c>
      <c r="AW479" s="102">
        <v>0</v>
      </c>
      <c r="AX479" s="102">
        <v>0</v>
      </c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>
        <v>0</v>
      </c>
      <c r="BL479" s="102">
        <v>0</v>
      </c>
      <c r="BM479" s="102">
        <v>0</v>
      </c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>
        <v>0</v>
      </c>
      <c r="CA479" s="102">
        <v>0</v>
      </c>
      <c r="CB479" s="102">
        <v>0</v>
      </c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105</v>
      </c>
      <c r="C480" s="111">
        <v>0</v>
      </c>
      <c r="D480" s="110" t="s">
        <v>743</v>
      </c>
      <c r="E480" s="110" t="s">
        <v>519</v>
      </c>
      <c r="F480" s="110" t="s">
        <v>517</v>
      </c>
      <c r="G480" s="111" t="s">
        <v>525</v>
      </c>
      <c r="H480" s="111">
        <v>19316</v>
      </c>
      <c r="I480" s="110" t="s">
        <v>857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>
        <v>0</v>
      </c>
      <c r="S480" s="102">
        <v>0</v>
      </c>
      <c r="T480" s="102">
        <v>0</v>
      </c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>
        <v>0</v>
      </c>
      <c r="AH480" s="102">
        <v>0</v>
      </c>
      <c r="AI480" s="102">
        <v>0</v>
      </c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>
        <v>0</v>
      </c>
      <c r="AW480" s="102">
        <v>0</v>
      </c>
      <c r="AX480" s="102">
        <v>0</v>
      </c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>
        <v>0</v>
      </c>
      <c r="BL480" s="102">
        <v>0</v>
      </c>
      <c r="BM480" s="102">
        <v>0</v>
      </c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>
        <v>0</v>
      </c>
      <c r="CA480" s="102">
        <v>0</v>
      </c>
      <c r="CB480" s="102">
        <v>0</v>
      </c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105</v>
      </c>
      <c r="C481" s="111">
        <v>0</v>
      </c>
      <c r="D481" s="110" t="s">
        <v>743</v>
      </c>
      <c r="E481" s="110" t="s">
        <v>519</v>
      </c>
      <c r="F481" s="110" t="s">
        <v>517</v>
      </c>
      <c r="G481" s="111" t="s">
        <v>745</v>
      </c>
      <c r="H481" s="111">
        <v>19433</v>
      </c>
      <c r="I481" s="110" t="s">
        <v>858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>
        <v>0</v>
      </c>
      <c r="T481" s="102">
        <v>0</v>
      </c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>
        <v>0</v>
      </c>
      <c r="AH481" s="102">
        <v>0</v>
      </c>
      <c r="AI481" s="102">
        <v>0</v>
      </c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>
        <v>0</v>
      </c>
      <c r="AW481" s="102">
        <v>0</v>
      </c>
      <c r="AX481" s="102">
        <v>0</v>
      </c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>
        <v>0</v>
      </c>
      <c r="BL481" s="102">
        <v>0</v>
      </c>
      <c r="BM481" s="102">
        <v>0</v>
      </c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>
        <v>0</v>
      </c>
      <c r="CA481" s="102">
        <v>0</v>
      </c>
      <c r="CB481" s="102">
        <v>0</v>
      </c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105</v>
      </c>
      <c r="C482" s="111">
        <v>0</v>
      </c>
      <c r="D482" s="110" t="s">
        <v>743</v>
      </c>
      <c r="E482" s="110" t="s">
        <v>519</v>
      </c>
      <c r="F482" s="110" t="s">
        <v>517</v>
      </c>
      <c r="G482" s="111" t="s">
        <v>745</v>
      </c>
      <c r="H482" s="111">
        <v>19494</v>
      </c>
      <c r="I482" s="110" t="s">
        <v>859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>
        <v>0</v>
      </c>
      <c r="S482" s="102">
        <v>0</v>
      </c>
      <c r="T482" s="102">
        <v>0</v>
      </c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>
        <v>0</v>
      </c>
      <c r="AH482" s="102">
        <v>0</v>
      </c>
      <c r="AI482" s="102">
        <v>0</v>
      </c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>
        <v>0</v>
      </c>
      <c r="AW482" s="102">
        <v>0</v>
      </c>
      <c r="AX482" s="102">
        <v>0</v>
      </c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>
        <v>0</v>
      </c>
      <c r="BL482" s="102">
        <v>0</v>
      </c>
      <c r="BM482" s="102">
        <v>0</v>
      </c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>
        <v>0</v>
      </c>
      <c r="CA482" s="102">
        <v>0</v>
      </c>
      <c r="CB482" s="102">
        <v>0</v>
      </c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105</v>
      </c>
      <c r="C483" s="111">
        <v>0</v>
      </c>
      <c r="D483" s="110" t="s">
        <v>743</v>
      </c>
      <c r="E483" s="110" t="s">
        <v>519</v>
      </c>
      <c r="F483" s="110" t="s">
        <v>517</v>
      </c>
      <c r="G483" s="111" t="s">
        <v>745</v>
      </c>
      <c r="H483" s="111">
        <v>19513</v>
      </c>
      <c r="I483" s="110" t="s">
        <v>860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>
        <v>0</v>
      </c>
      <c r="T483" s="102">
        <v>0</v>
      </c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>
        <v>0</v>
      </c>
      <c r="AH483" s="102">
        <v>0</v>
      </c>
      <c r="AI483" s="102">
        <v>0</v>
      </c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>
        <v>0</v>
      </c>
      <c r="AW483" s="102">
        <v>0</v>
      </c>
      <c r="AX483" s="102">
        <v>0</v>
      </c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>
        <v>0</v>
      </c>
      <c r="BL483" s="102">
        <v>0</v>
      </c>
      <c r="BM483" s="102">
        <v>0</v>
      </c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>
        <v>0</v>
      </c>
      <c r="CA483" s="102">
        <v>0</v>
      </c>
      <c r="CB483" s="102">
        <v>0</v>
      </c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105</v>
      </c>
      <c r="C484" s="111">
        <v>0</v>
      </c>
      <c r="D484" s="110" t="s">
        <v>743</v>
      </c>
      <c r="E484" s="110" t="s">
        <v>519</v>
      </c>
      <c r="F484" s="110" t="s">
        <v>517</v>
      </c>
      <c r="G484" s="111" t="s">
        <v>745</v>
      </c>
      <c r="H484" s="111">
        <v>19654</v>
      </c>
      <c r="I484" s="110" t="s">
        <v>861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>
        <v>0</v>
      </c>
      <c r="T484" s="102">
        <v>0</v>
      </c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>
        <v>0</v>
      </c>
      <c r="AH484" s="102">
        <v>0</v>
      </c>
      <c r="AI484" s="102">
        <v>0</v>
      </c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>
        <v>0</v>
      </c>
      <c r="AW484" s="102">
        <v>0</v>
      </c>
      <c r="AX484" s="102">
        <v>0</v>
      </c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>
        <v>0</v>
      </c>
      <c r="BL484" s="102">
        <v>0</v>
      </c>
      <c r="BM484" s="102">
        <v>0</v>
      </c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>
        <v>0</v>
      </c>
      <c r="CA484" s="102">
        <v>0</v>
      </c>
      <c r="CB484" s="102">
        <v>0</v>
      </c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105</v>
      </c>
      <c r="C485" s="111">
        <v>0</v>
      </c>
      <c r="D485" s="110" t="s">
        <v>743</v>
      </c>
      <c r="E485" s="110" t="s">
        <v>519</v>
      </c>
      <c r="F485" s="110" t="s">
        <v>517</v>
      </c>
      <c r="G485" s="111" t="s">
        <v>745</v>
      </c>
      <c r="H485" s="111">
        <v>19655</v>
      </c>
      <c r="I485" s="110" t="s">
        <v>862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>
        <v>0</v>
      </c>
      <c r="T485" s="102">
        <v>0</v>
      </c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>
        <v>0</v>
      </c>
      <c r="AH485" s="102">
        <v>0</v>
      </c>
      <c r="AI485" s="102">
        <v>0</v>
      </c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>
        <v>0</v>
      </c>
      <c r="AX485" s="102">
        <v>0</v>
      </c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>
        <v>0</v>
      </c>
      <c r="BL485" s="102">
        <v>0</v>
      </c>
      <c r="BM485" s="102">
        <v>0</v>
      </c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>
        <v>0</v>
      </c>
      <c r="CA485" s="102">
        <v>0</v>
      </c>
      <c r="CB485" s="102">
        <v>0</v>
      </c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105</v>
      </c>
      <c r="C486" s="111">
        <v>0</v>
      </c>
      <c r="D486" s="110" t="s">
        <v>743</v>
      </c>
      <c r="E486" s="110" t="s">
        <v>519</v>
      </c>
      <c r="F486" s="110" t="s">
        <v>517</v>
      </c>
      <c r="G486" s="111" t="s">
        <v>745</v>
      </c>
      <c r="H486" s="111">
        <v>19692</v>
      </c>
      <c r="I486" s="110" t="s">
        <v>863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>
        <v>0</v>
      </c>
      <c r="S486" s="102">
        <v>0</v>
      </c>
      <c r="T486" s="102">
        <v>0</v>
      </c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>
        <v>0</v>
      </c>
      <c r="AH486" s="102">
        <v>0</v>
      </c>
      <c r="AI486" s="102">
        <v>0</v>
      </c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>
        <v>0</v>
      </c>
      <c r="AW486" s="102">
        <v>0</v>
      </c>
      <c r="AX486" s="102">
        <v>0</v>
      </c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>
        <v>0</v>
      </c>
      <c r="BL486" s="102">
        <v>0</v>
      </c>
      <c r="BM486" s="102">
        <v>0</v>
      </c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>
        <v>0</v>
      </c>
      <c r="CA486" s="102">
        <v>0</v>
      </c>
      <c r="CB486" s="102">
        <v>0</v>
      </c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105</v>
      </c>
      <c r="C487" s="111">
        <v>0</v>
      </c>
      <c r="D487" s="110" t="s">
        <v>743</v>
      </c>
      <c r="E487" s="110" t="s">
        <v>519</v>
      </c>
      <c r="F487" s="110" t="s">
        <v>517</v>
      </c>
      <c r="G487" s="111" t="s">
        <v>745</v>
      </c>
      <c r="H487" s="111">
        <v>19809</v>
      </c>
      <c r="I487" s="110" t="s">
        <v>864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>
        <v>0</v>
      </c>
      <c r="S487" s="102">
        <v>0</v>
      </c>
      <c r="T487" s="102">
        <v>0</v>
      </c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>
        <v>0</v>
      </c>
      <c r="AH487" s="102">
        <v>0</v>
      </c>
      <c r="AI487" s="102">
        <v>0</v>
      </c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>
        <v>0</v>
      </c>
      <c r="AW487" s="102">
        <v>0</v>
      </c>
      <c r="AX487" s="102">
        <v>0</v>
      </c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>
        <v>0</v>
      </c>
      <c r="BL487" s="102">
        <v>0</v>
      </c>
      <c r="BM487" s="102">
        <v>0</v>
      </c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>
        <v>0</v>
      </c>
      <c r="CA487" s="102">
        <v>0</v>
      </c>
      <c r="CB487" s="102">
        <v>0</v>
      </c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105</v>
      </c>
      <c r="C488" s="111">
        <v>0</v>
      </c>
      <c r="D488" s="110" t="s">
        <v>743</v>
      </c>
      <c r="E488" s="110" t="s">
        <v>519</v>
      </c>
      <c r="F488" s="110" t="s">
        <v>517</v>
      </c>
      <c r="G488" s="111" t="s">
        <v>745</v>
      </c>
      <c r="H488" s="111">
        <v>19810</v>
      </c>
      <c r="I488" s="110" t="s">
        <v>864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>
        <v>0</v>
      </c>
      <c r="S488" s="102">
        <v>0</v>
      </c>
      <c r="T488" s="102">
        <v>0</v>
      </c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>
        <v>0</v>
      </c>
      <c r="AH488" s="102">
        <v>0</v>
      </c>
      <c r="AI488" s="102">
        <v>0</v>
      </c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>
        <v>0</v>
      </c>
      <c r="AW488" s="102">
        <v>0</v>
      </c>
      <c r="AX488" s="102">
        <v>0</v>
      </c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>
        <v>0</v>
      </c>
      <c r="BL488" s="102">
        <v>0</v>
      </c>
      <c r="BM488" s="102">
        <v>0</v>
      </c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>
        <v>0</v>
      </c>
      <c r="CA488" s="102">
        <v>0</v>
      </c>
      <c r="CB488" s="102">
        <v>0</v>
      </c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269</v>
      </c>
      <c r="C489" s="111">
        <v>0</v>
      </c>
      <c r="D489" s="110" t="s">
        <v>743</v>
      </c>
      <c r="E489" s="110" t="s">
        <v>519</v>
      </c>
      <c r="F489" s="110" t="s">
        <v>517</v>
      </c>
      <c r="G489" s="111" t="s">
        <v>745</v>
      </c>
      <c r="H489" s="111">
        <v>19874</v>
      </c>
      <c r="I489" s="110" t="s">
        <v>865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>
        <v>0</v>
      </c>
      <c r="T489" s="102">
        <v>0</v>
      </c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>
        <v>0</v>
      </c>
      <c r="AH489" s="102">
        <v>0</v>
      </c>
      <c r="AI489" s="102">
        <v>0</v>
      </c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>
        <v>0</v>
      </c>
      <c r="AW489" s="102">
        <v>0</v>
      </c>
      <c r="AX489" s="102">
        <v>0</v>
      </c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>
        <v>0</v>
      </c>
      <c r="BL489" s="102">
        <v>0</v>
      </c>
      <c r="BM489" s="102">
        <v>0</v>
      </c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>
        <v>0</v>
      </c>
      <c r="CA489" s="102">
        <v>0</v>
      </c>
      <c r="CB489" s="102">
        <v>0</v>
      </c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48</v>
      </c>
      <c r="C490" s="111">
        <v>0</v>
      </c>
      <c r="D490" s="110" t="s">
        <v>743</v>
      </c>
      <c r="E490" s="110" t="s">
        <v>519</v>
      </c>
      <c r="F490" s="110" t="s">
        <v>517</v>
      </c>
      <c r="G490" s="111" t="s">
        <v>745</v>
      </c>
      <c r="H490" s="111">
        <v>20114</v>
      </c>
      <c r="I490" s="110" t="s">
        <v>866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>
        <v>0</v>
      </c>
      <c r="T490" s="102">
        <v>0</v>
      </c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>
        <v>0</v>
      </c>
      <c r="AH490" s="102">
        <v>0</v>
      </c>
      <c r="AI490" s="102">
        <v>0</v>
      </c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>
        <v>0</v>
      </c>
      <c r="AW490" s="102">
        <v>0</v>
      </c>
      <c r="AX490" s="102">
        <v>0</v>
      </c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>
        <v>0</v>
      </c>
      <c r="BL490" s="102">
        <v>0</v>
      </c>
      <c r="BM490" s="102">
        <v>0</v>
      </c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>
        <v>0</v>
      </c>
      <c r="CA490" s="102">
        <v>0</v>
      </c>
      <c r="CB490" s="102">
        <v>0</v>
      </c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460</v>
      </c>
      <c r="B491" s="110" t="s">
        <v>383</v>
      </c>
      <c r="C491" s="111">
        <v>0</v>
      </c>
      <c r="D491" s="110" t="s">
        <v>743</v>
      </c>
      <c r="E491" s="110" t="s">
        <v>191</v>
      </c>
      <c r="F491" s="110" t="s">
        <v>743</v>
      </c>
      <c r="G491" s="111" t="s">
        <v>564</v>
      </c>
      <c r="H491" s="111">
        <v>20274</v>
      </c>
      <c r="I491" s="110" t="s">
        <v>867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>
        <v>0</v>
      </c>
      <c r="S491" s="102">
        <v>0</v>
      </c>
      <c r="T491" s="102">
        <v>0</v>
      </c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>
        <v>0</v>
      </c>
      <c r="AH491" s="102">
        <v>0</v>
      </c>
      <c r="AI491" s="102">
        <v>0</v>
      </c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>
        <v>0</v>
      </c>
      <c r="AW491" s="102">
        <v>0</v>
      </c>
      <c r="AX491" s="102">
        <v>0</v>
      </c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>
        <v>0</v>
      </c>
      <c r="BL491" s="102">
        <v>0</v>
      </c>
      <c r="BM491" s="102">
        <v>0</v>
      </c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>
        <v>0</v>
      </c>
      <c r="CA491" s="102">
        <v>0</v>
      </c>
      <c r="CB491" s="102">
        <v>0</v>
      </c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460</v>
      </c>
      <c r="B492" s="110" t="s">
        <v>383</v>
      </c>
      <c r="C492" s="111">
        <v>0</v>
      </c>
      <c r="D492" s="110" t="s">
        <v>743</v>
      </c>
      <c r="E492" s="110" t="s">
        <v>519</v>
      </c>
      <c r="F492" s="110" t="s">
        <v>517</v>
      </c>
      <c r="G492" s="111" t="s">
        <v>745</v>
      </c>
      <c r="H492" s="111">
        <v>20369</v>
      </c>
      <c r="I492" s="110" t="s">
        <v>868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>
        <v>0</v>
      </c>
      <c r="T492" s="102">
        <v>0</v>
      </c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>
        <v>0</v>
      </c>
      <c r="AH492" s="102">
        <v>0</v>
      </c>
      <c r="AI492" s="102">
        <v>0</v>
      </c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>
        <v>0</v>
      </c>
      <c r="AW492" s="102">
        <v>0</v>
      </c>
      <c r="AX492" s="102">
        <v>0</v>
      </c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>
        <v>0</v>
      </c>
      <c r="BL492" s="102">
        <v>0</v>
      </c>
      <c r="BM492" s="102">
        <v>0</v>
      </c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>
        <v>0</v>
      </c>
      <c r="CA492" s="102">
        <v>0</v>
      </c>
      <c r="CB492" s="102">
        <v>0</v>
      </c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105</v>
      </c>
      <c r="C493" s="111">
        <v>0</v>
      </c>
      <c r="D493" s="110" t="s">
        <v>743</v>
      </c>
      <c r="E493" s="110" t="s">
        <v>519</v>
      </c>
      <c r="F493" s="110" t="s">
        <v>517</v>
      </c>
      <c r="G493" s="111" t="s">
        <v>745</v>
      </c>
      <c r="H493" s="111">
        <v>20475</v>
      </c>
      <c r="I493" s="110" t="s">
        <v>869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>
        <v>0</v>
      </c>
      <c r="S493" s="102">
        <v>0</v>
      </c>
      <c r="T493" s="102">
        <v>0</v>
      </c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>
        <v>0</v>
      </c>
      <c r="AH493" s="102">
        <v>0</v>
      </c>
      <c r="AI493" s="102">
        <v>0</v>
      </c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>
        <v>0</v>
      </c>
      <c r="AW493" s="102">
        <v>0</v>
      </c>
      <c r="AX493" s="102">
        <v>0</v>
      </c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>
        <v>0</v>
      </c>
      <c r="BL493" s="102">
        <v>0</v>
      </c>
      <c r="BM493" s="102">
        <v>0</v>
      </c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>
        <v>0</v>
      </c>
      <c r="CA493" s="102">
        <v>0</v>
      </c>
      <c r="CB493" s="102">
        <v>0</v>
      </c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105</v>
      </c>
      <c r="C494" s="111">
        <v>0</v>
      </c>
      <c r="D494" s="110" t="s">
        <v>743</v>
      </c>
      <c r="E494" s="110" t="s">
        <v>519</v>
      </c>
      <c r="F494" s="110" t="s">
        <v>517</v>
      </c>
      <c r="G494" s="111" t="s">
        <v>539</v>
      </c>
      <c r="H494" s="111">
        <v>20543</v>
      </c>
      <c r="I494" s="110" t="s">
        <v>870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>
        <v>0</v>
      </c>
      <c r="S494" s="102">
        <v>0</v>
      </c>
      <c r="T494" s="102">
        <v>0</v>
      </c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>
        <v>0</v>
      </c>
      <c r="AH494" s="102">
        <v>0</v>
      </c>
      <c r="AI494" s="102">
        <v>0</v>
      </c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>
        <v>0</v>
      </c>
      <c r="AW494" s="102">
        <v>0</v>
      </c>
      <c r="AX494" s="102">
        <v>0</v>
      </c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>
        <v>0</v>
      </c>
      <c r="BL494" s="102">
        <v>0</v>
      </c>
      <c r="BM494" s="102">
        <v>0</v>
      </c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>
        <v>0</v>
      </c>
      <c r="CA494" s="102">
        <v>0</v>
      </c>
      <c r="CB494" s="102">
        <v>0</v>
      </c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238</v>
      </c>
      <c r="C495" s="111">
        <v>0</v>
      </c>
      <c r="D495" s="110" t="s">
        <v>743</v>
      </c>
      <c r="E495" s="110" t="s">
        <v>743</v>
      </c>
      <c r="F495" s="110" t="s">
        <v>517</v>
      </c>
      <c r="G495" s="111" t="s">
        <v>745</v>
      </c>
      <c r="H495" s="111">
        <v>20633</v>
      </c>
      <c r="I495" s="110" t="s">
        <v>871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>
        <v>0</v>
      </c>
      <c r="S495" s="102">
        <v>0</v>
      </c>
      <c r="T495" s="102">
        <v>0</v>
      </c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>
        <v>0</v>
      </c>
      <c r="AH495" s="102">
        <v>0</v>
      </c>
      <c r="AI495" s="102">
        <v>0</v>
      </c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>
        <v>0</v>
      </c>
      <c r="AW495" s="102">
        <v>0</v>
      </c>
      <c r="AX495" s="102">
        <v>0</v>
      </c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>
        <v>0</v>
      </c>
      <c r="BL495" s="102">
        <v>0</v>
      </c>
      <c r="BM495" s="102">
        <v>0</v>
      </c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>
        <v>0</v>
      </c>
      <c r="CA495" s="102">
        <v>0</v>
      </c>
      <c r="CB495" s="102">
        <v>0</v>
      </c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105</v>
      </c>
      <c r="C496" s="111">
        <v>0</v>
      </c>
      <c r="D496" s="110" t="s">
        <v>743</v>
      </c>
      <c r="E496" s="110" t="s">
        <v>519</v>
      </c>
      <c r="F496" s="110" t="s">
        <v>517</v>
      </c>
      <c r="G496" s="111" t="s">
        <v>745</v>
      </c>
      <c r="H496" s="111">
        <v>20717</v>
      </c>
      <c r="I496" s="110" t="s">
        <v>872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>
        <v>0</v>
      </c>
      <c r="S496" s="102">
        <v>0</v>
      </c>
      <c r="T496" s="102">
        <v>0</v>
      </c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>
        <v>0</v>
      </c>
      <c r="AH496" s="102">
        <v>0</v>
      </c>
      <c r="AI496" s="102">
        <v>0</v>
      </c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>
        <v>0</v>
      </c>
      <c r="AW496" s="102">
        <v>0</v>
      </c>
      <c r="AX496" s="102">
        <v>0</v>
      </c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>
        <v>0</v>
      </c>
      <c r="BL496" s="102">
        <v>0</v>
      </c>
      <c r="BM496" s="102">
        <v>0</v>
      </c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>
        <v>0</v>
      </c>
      <c r="CA496" s="102">
        <v>0</v>
      </c>
      <c r="CB496" s="102">
        <v>0</v>
      </c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48</v>
      </c>
      <c r="C497" s="111">
        <v>0</v>
      </c>
      <c r="D497" s="110" t="s">
        <v>743</v>
      </c>
      <c r="E497" s="110" t="s">
        <v>519</v>
      </c>
      <c r="F497" s="110" t="s">
        <v>517</v>
      </c>
      <c r="G497" s="111" t="s">
        <v>745</v>
      </c>
      <c r="H497" s="111">
        <v>20821</v>
      </c>
      <c r="I497" s="110" t="s">
        <v>873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>
        <v>0</v>
      </c>
      <c r="T497" s="102">
        <v>0</v>
      </c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>
        <v>0</v>
      </c>
      <c r="AH497" s="102">
        <v>0</v>
      </c>
      <c r="AI497" s="102">
        <v>0</v>
      </c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>
        <v>0</v>
      </c>
      <c r="AW497" s="102">
        <v>0</v>
      </c>
      <c r="AX497" s="102">
        <v>0</v>
      </c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>
        <v>0</v>
      </c>
      <c r="BL497" s="102">
        <v>0</v>
      </c>
      <c r="BM497" s="102">
        <v>0</v>
      </c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>
        <v>0</v>
      </c>
      <c r="CA497" s="102">
        <v>0</v>
      </c>
      <c r="CB497" s="102">
        <v>0</v>
      </c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191</v>
      </c>
      <c r="B498" s="110" t="s">
        <v>190</v>
      </c>
      <c r="C498" s="111">
        <v>0</v>
      </c>
      <c r="D498" s="110" t="s">
        <v>743</v>
      </c>
      <c r="E498" s="110" t="s">
        <v>519</v>
      </c>
      <c r="F498" s="110" t="s">
        <v>517</v>
      </c>
      <c r="G498" s="111" t="s">
        <v>745</v>
      </c>
      <c r="H498" s="111">
        <v>20830</v>
      </c>
      <c r="I498" s="110" t="s">
        <v>874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>
        <v>0</v>
      </c>
      <c r="S498" s="102">
        <v>0</v>
      </c>
      <c r="T498" s="102">
        <v>0</v>
      </c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>
        <v>0</v>
      </c>
      <c r="AH498" s="102">
        <v>0</v>
      </c>
      <c r="AI498" s="102">
        <v>0</v>
      </c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>
        <v>0</v>
      </c>
      <c r="AW498" s="102">
        <v>0</v>
      </c>
      <c r="AX498" s="102">
        <v>0</v>
      </c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>
        <v>0</v>
      </c>
      <c r="BL498" s="102">
        <v>0</v>
      </c>
      <c r="BM498" s="102">
        <v>0</v>
      </c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>
        <v>0</v>
      </c>
      <c r="CA498" s="102">
        <v>0</v>
      </c>
      <c r="CB498" s="102">
        <v>0</v>
      </c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105</v>
      </c>
      <c r="C499" s="111">
        <v>0</v>
      </c>
      <c r="D499" s="110" t="s">
        <v>743</v>
      </c>
      <c r="E499" s="110" t="s">
        <v>519</v>
      </c>
      <c r="F499" s="110" t="s">
        <v>517</v>
      </c>
      <c r="G499" s="111" t="s">
        <v>745</v>
      </c>
      <c r="H499" s="111">
        <v>20912</v>
      </c>
      <c r="I499" s="110" t="s">
        <v>875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>
        <v>0</v>
      </c>
      <c r="S499" s="102">
        <v>0</v>
      </c>
      <c r="T499" s="102">
        <v>0</v>
      </c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>
        <v>0</v>
      </c>
      <c r="AH499" s="102">
        <v>0</v>
      </c>
      <c r="AI499" s="102">
        <v>0</v>
      </c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>
        <v>0</v>
      </c>
      <c r="AW499" s="102">
        <v>0</v>
      </c>
      <c r="AX499" s="102">
        <v>0</v>
      </c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>
        <v>0</v>
      </c>
      <c r="BL499" s="102">
        <v>0</v>
      </c>
      <c r="BM499" s="102">
        <v>0</v>
      </c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>
        <v>0</v>
      </c>
      <c r="CA499" s="102">
        <v>0</v>
      </c>
      <c r="CB499" s="102">
        <v>0</v>
      </c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249</v>
      </c>
      <c r="B500" s="110" t="s">
        <v>249</v>
      </c>
      <c r="C500" s="111">
        <v>0</v>
      </c>
      <c r="D500" s="110" t="s">
        <v>743</v>
      </c>
      <c r="E500" s="110" t="s">
        <v>191</v>
      </c>
      <c r="F500" s="110" t="s">
        <v>743</v>
      </c>
      <c r="G500" s="111" t="s">
        <v>543</v>
      </c>
      <c r="H500" s="111">
        <v>21032</v>
      </c>
      <c r="I500" s="110" t="s">
        <v>876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>
        <v>0</v>
      </c>
      <c r="T500" s="102">
        <v>0</v>
      </c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>
        <v>0</v>
      </c>
      <c r="AH500" s="102">
        <v>0</v>
      </c>
      <c r="AI500" s="102">
        <v>0</v>
      </c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>
        <v>0</v>
      </c>
      <c r="AW500" s="102">
        <v>0</v>
      </c>
      <c r="AX500" s="102">
        <v>0</v>
      </c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>
        <v>0</v>
      </c>
      <c r="BL500" s="102">
        <v>0</v>
      </c>
      <c r="BM500" s="102">
        <v>0</v>
      </c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>
        <v>0</v>
      </c>
      <c r="CA500" s="102">
        <v>0</v>
      </c>
      <c r="CB500" s="102">
        <v>0</v>
      </c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105</v>
      </c>
      <c r="C501" s="111">
        <v>0</v>
      </c>
      <c r="D501" s="110" t="s">
        <v>743</v>
      </c>
      <c r="E501" s="110" t="s">
        <v>519</v>
      </c>
      <c r="F501" s="110" t="s">
        <v>517</v>
      </c>
      <c r="G501" s="111" t="s">
        <v>525</v>
      </c>
      <c r="H501" s="111">
        <v>21081</v>
      </c>
      <c r="I501" s="110" t="s">
        <v>877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>
        <v>0</v>
      </c>
      <c r="S501" s="102">
        <v>0</v>
      </c>
      <c r="T501" s="102">
        <v>0</v>
      </c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>
        <v>0</v>
      </c>
      <c r="AH501" s="102">
        <v>0</v>
      </c>
      <c r="AI501" s="102">
        <v>0</v>
      </c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>
        <v>0</v>
      </c>
      <c r="AW501" s="102">
        <v>0</v>
      </c>
      <c r="AX501" s="102">
        <v>0</v>
      </c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>
        <v>0</v>
      </c>
      <c r="BL501" s="102">
        <v>0</v>
      </c>
      <c r="BM501" s="102">
        <v>0</v>
      </c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>
        <v>0</v>
      </c>
      <c r="CA501" s="102">
        <v>0</v>
      </c>
      <c r="CB501" s="102">
        <v>0</v>
      </c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105</v>
      </c>
      <c r="C502" s="111">
        <v>0</v>
      </c>
      <c r="D502" s="110" t="s">
        <v>743</v>
      </c>
      <c r="E502" s="110" t="s">
        <v>519</v>
      </c>
      <c r="F502" s="110" t="s">
        <v>517</v>
      </c>
      <c r="G502" s="111" t="s">
        <v>745</v>
      </c>
      <c r="H502" s="111">
        <v>21142</v>
      </c>
      <c r="I502" s="110" t="s">
        <v>878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>
        <v>0</v>
      </c>
      <c r="T502" s="102">
        <v>0</v>
      </c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>
        <v>0</v>
      </c>
      <c r="AH502" s="102">
        <v>0</v>
      </c>
      <c r="AI502" s="102">
        <v>0</v>
      </c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>
        <v>0</v>
      </c>
      <c r="AW502" s="102">
        <v>0</v>
      </c>
      <c r="AX502" s="102">
        <v>0</v>
      </c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>
        <v>0</v>
      </c>
      <c r="BL502" s="102">
        <v>0</v>
      </c>
      <c r="BM502" s="102">
        <v>0</v>
      </c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>
        <v>0</v>
      </c>
      <c r="CA502" s="102">
        <v>0</v>
      </c>
      <c r="CB502" s="102">
        <v>0</v>
      </c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238</v>
      </c>
      <c r="C503" s="111">
        <v>870</v>
      </c>
      <c r="D503" s="110" t="s">
        <v>536</v>
      </c>
      <c r="E503" s="110" t="s">
        <v>519</v>
      </c>
      <c r="F503" s="110" t="s">
        <v>517</v>
      </c>
      <c r="G503" s="111" t="s">
        <v>745</v>
      </c>
      <c r="H503" s="111">
        <v>21146</v>
      </c>
      <c r="I503" s="110" t="s">
        <v>879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>
        <v>0</v>
      </c>
      <c r="T503" s="102">
        <v>0</v>
      </c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>
        <v>0</v>
      </c>
      <c r="AH503" s="102">
        <v>0</v>
      </c>
      <c r="AI503" s="102">
        <v>0</v>
      </c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>
        <v>0</v>
      </c>
      <c r="AW503" s="102">
        <v>0</v>
      </c>
      <c r="AX503" s="102">
        <v>0</v>
      </c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>
        <v>0</v>
      </c>
      <c r="BL503" s="102">
        <v>0</v>
      </c>
      <c r="BM503" s="102">
        <v>0</v>
      </c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>
        <v>0</v>
      </c>
      <c r="CA503" s="102">
        <v>0</v>
      </c>
      <c r="CB503" s="102">
        <v>0</v>
      </c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249</v>
      </c>
      <c r="B504" s="110" t="s">
        <v>249</v>
      </c>
      <c r="C504" s="111">
        <v>0</v>
      </c>
      <c r="D504" s="110" t="s">
        <v>743</v>
      </c>
      <c r="E504" s="110" t="s">
        <v>519</v>
      </c>
      <c r="F504" s="110" t="s">
        <v>517</v>
      </c>
      <c r="G504" s="111" t="s">
        <v>745</v>
      </c>
      <c r="H504" s="111">
        <v>21196</v>
      </c>
      <c r="I504" s="110" t="s">
        <v>880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>
        <v>0</v>
      </c>
      <c r="S504" s="102">
        <v>0</v>
      </c>
      <c r="T504" s="102">
        <v>0</v>
      </c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>
        <v>0</v>
      </c>
      <c r="AH504" s="102">
        <v>0</v>
      </c>
      <c r="AI504" s="102">
        <v>0</v>
      </c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>
        <v>0</v>
      </c>
      <c r="AW504" s="102">
        <v>0</v>
      </c>
      <c r="AX504" s="102">
        <v>0</v>
      </c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>
        <v>0</v>
      </c>
      <c r="BL504" s="102">
        <v>0</v>
      </c>
      <c r="BM504" s="102">
        <v>0</v>
      </c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>
        <v>0</v>
      </c>
      <c r="CA504" s="102">
        <v>0</v>
      </c>
      <c r="CB504" s="102">
        <v>0</v>
      </c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269</v>
      </c>
      <c r="C505" s="111">
        <v>0</v>
      </c>
      <c r="D505" s="110" t="s">
        <v>743</v>
      </c>
      <c r="E505" s="110" t="s">
        <v>519</v>
      </c>
      <c r="F505" s="110" t="s">
        <v>517</v>
      </c>
      <c r="G505" s="111" t="s">
        <v>543</v>
      </c>
      <c r="H505" s="111">
        <v>21198</v>
      </c>
      <c r="I505" s="110" t="s">
        <v>881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>
        <v>0</v>
      </c>
      <c r="S505" s="102">
        <v>0</v>
      </c>
      <c r="T505" s="102">
        <v>0</v>
      </c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>
        <v>0</v>
      </c>
      <c r="AH505" s="102">
        <v>0</v>
      </c>
      <c r="AI505" s="102">
        <v>0</v>
      </c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>
        <v>0</v>
      </c>
      <c r="AW505" s="102">
        <v>0</v>
      </c>
      <c r="AX505" s="102">
        <v>0</v>
      </c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>
        <v>0</v>
      </c>
      <c r="BL505" s="102">
        <v>0</v>
      </c>
      <c r="BM505" s="102">
        <v>0</v>
      </c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>
        <v>0</v>
      </c>
      <c r="CA505" s="102">
        <v>0</v>
      </c>
      <c r="CB505" s="102">
        <v>0</v>
      </c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460</v>
      </c>
      <c r="B506" s="110" t="s">
        <v>383</v>
      </c>
      <c r="C506" s="111">
        <v>0</v>
      </c>
      <c r="D506" s="110" t="s">
        <v>743</v>
      </c>
      <c r="E506" s="110" t="s">
        <v>519</v>
      </c>
      <c r="F506" s="110" t="s">
        <v>517</v>
      </c>
      <c r="G506" s="111" t="s">
        <v>745</v>
      </c>
      <c r="H506" s="111">
        <v>21238</v>
      </c>
      <c r="I506" s="110" t="s">
        <v>882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>
        <v>0</v>
      </c>
      <c r="S506" s="102">
        <v>0</v>
      </c>
      <c r="T506" s="102">
        <v>0</v>
      </c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>
        <v>0</v>
      </c>
      <c r="AH506" s="102">
        <v>0</v>
      </c>
      <c r="AI506" s="102">
        <v>0</v>
      </c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>
        <v>0</v>
      </c>
      <c r="AW506" s="102">
        <v>0</v>
      </c>
      <c r="AX506" s="102">
        <v>0</v>
      </c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>
        <v>0</v>
      </c>
      <c r="BL506" s="102">
        <v>0</v>
      </c>
      <c r="BM506" s="102">
        <v>0</v>
      </c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>
        <v>0</v>
      </c>
      <c r="CA506" s="102">
        <v>0</v>
      </c>
      <c r="CB506" s="102">
        <v>0</v>
      </c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460</v>
      </c>
      <c r="B507" s="110" t="s">
        <v>383</v>
      </c>
      <c r="C507" s="111">
        <v>0</v>
      </c>
      <c r="D507" s="110" t="s">
        <v>743</v>
      </c>
      <c r="E507" s="110" t="s">
        <v>519</v>
      </c>
      <c r="F507" s="110" t="s">
        <v>517</v>
      </c>
      <c r="G507" s="111" t="s">
        <v>745</v>
      </c>
      <c r="H507" s="111">
        <v>21244</v>
      </c>
      <c r="I507" s="110" t="s">
        <v>883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>
        <v>0</v>
      </c>
      <c r="T507" s="102">
        <v>0</v>
      </c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>
        <v>0</v>
      </c>
      <c r="AH507" s="102">
        <v>0</v>
      </c>
      <c r="AI507" s="102">
        <v>0</v>
      </c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>
        <v>0</v>
      </c>
      <c r="AW507" s="102">
        <v>0</v>
      </c>
      <c r="AX507" s="102">
        <v>0</v>
      </c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>
        <v>0</v>
      </c>
      <c r="BL507" s="102">
        <v>0</v>
      </c>
      <c r="BM507" s="102">
        <v>0</v>
      </c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>
        <v>0</v>
      </c>
      <c r="CA507" s="102">
        <v>0</v>
      </c>
      <c r="CB507" s="102">
        <v>0</v>
      </c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105</v>
      </c>
      <c r="C508" s="111">
        <v>870</v>
      </c>
      <c r="D508" s="110" t="s">
        <v>536</v>
      </c>
      <c r="E508" s="110" t="s">
        <v>511</v>
      </c>
      <c r="F508" s="110" t="s">
        <v>455</v>
      </c>
      <c r="G508" s="111" t="s">
        <v>523</v>
      </c>
      <c r="H508" s="111">
        <v>21334</v>
      </c>
      <c r="I508" s="110" t="s">
        <v>106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>
        <v>2</v>
      </c>
      <c r="S508" s="102">
        <v>0</v>
      </c>
      <c r="T508" s="102">
        <v>3</v>
      </c>
      <c r="U508" s="102"/>
      <c r="V508" s="46">
        <f t="shared" si="400"/>
        <v>14</v>
      </c>
      <c r="W508" s="46">
        <v>2.5</v>
      </c>
      <c r="X508" s="120">
        <f t="shared" si="358"/>
        <v>29.5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>
        <v>2</v>
      </c>
      <c r="AH508" s="102">
        <v>0</v>
      </c>
      <c r="AI508" s="102">
        <v>0</v>
      </c>
      <c r="AJ508" s="102"/>
      <c r="AK508" s="46">
        <f t="shared" si="401"/>
        <v>6</v>
      </c>
      <c r="AL508" s="54">
        <v>17.5</v>
      </c>
      <c r="AM508" s="120">
        <f t="shared" si="360"/>
        <v>28.5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>
        <v>0</v>
      </c>
      <c r="AW508" s="102">
        <v>0</v>
      </c>
      <c r="AX508" s="102">
        <v>0</v>
      </c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>
        <v>0</v>
      </c>
      <c r="BL508" s="102">
        <v>0</v>
      </c>
      <c r="BM508" s="102">
        <v>0</v>
      </c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>
        <v>0</v>
      </c>
      <c r="CA508" s="102">
        <v>0</v>
      </c>
      <c r="CB508" s="102">
        <v>0</v>
      </c>
      <c r="CC508" s="102"/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4</v>
      </c>
      <c r="CP508" s="94">
        <f t="shared" si="414"/>
        <v>0</v>
      </c>
      <c r="CQ508" s="94">
        <f t="shared" si="415"/>
        <v>3</v>
      </c>
      <c r="CR508" s="94">
        <f t="shared" si="416"/>
        <v>0</v>
      </c>
      <c r="CS508" s="52">
        <f t="shared" si="419"/>
        <v>23.5</v>
      </c>
      <c r="CT508" s="52">
        <f t="shared" si="417"/>
        <v>21</v>
      </c>
      <c r="CU508" s="53">
        <f t="shared" si="418"/>
        <v>0.8936170212765957</v>
      </c>
    </row>
    <row r="509" spans="1:99" x14ac:dyDescent="0.3">
      <c r="A509" s="110" t="s">
        <v>569</v>
      </c>
      <c r="B509" s="110" t="s">
        <v>287</v>
      </c>
      <c r="C509" s="111">
        <v>870</v>
      </c>
      <c r="D509" s="110" t="s">
        <v>536</v>
      </c>
      <c r="E509" s="110" t="s">
        <v>254</v>
      </c>
      <c r="F509" s="110" t="s">
        <v>287</v>
      </c>
      <c r="G509" s="111" t="s">
        <v>523</v>
      </c>
      <c r="H509" s="111">
        <v>21348</v>
      </c>
      <c r="I509" s="110" t="s">
        <v>288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>
        <v>2</v>
      </c>
      <c r="S509" s="102">
        <v>8</v>
      </c>
      <c r="T509" s="102">
        <v>5</v>
      </c>
      <c r="U509" s="102"/>
      <c r="V509" s="46">
        <f t="shared" si="400"/>
        <v>59</v>
      </c>
      <c r="W509" s="46">
        <v>35</v>
      </c>
      <c r="X509" s="120">
        <f t="shared" si="358"/>
        <v>144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>
        <v>20</v>
      </c>
      <c r="AH509" s="102">
        <v>6</v>
      </c>
      <c r="AI509" s="102">
        <v>5</v>
      </c>
      <c r="AJ509" s="102"/>
      <c r="AK509" s="46">
        <f t="shared" si="401"/>
        <v>147</v>
      </c>
      <c r="AL509" s="54">
        <v>46</v>
      </c>
      <c r="AM509" s="120">
        <f t="shared" si="360"/>
        <v>314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>
        <v>0</v>
      </c>
      <c r="AW509" s="102">
        <v>0</v>
      </c>
      <c r="AX509" s="102">
        <v>0</v>
      </c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>
        <v>0</v>
      </c>
      <c r="BL509" s="102">
        <v>0</v>
      </c>
      <c r="BM509" s="102">
        <v>0</v>
      </c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>
        <v>0</v>
      </c>
      <c r="CA509" s="102">
        <v>0</v>
      </c>
      <c r="CB509" s="102">
        <v>0</v>
      </c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22</v>
      </c>
      <c r="CP509" s="94">
        <f t="shared" si="414"/>
        <v>14</v>
      </c>
      <c r="CQ509" s="94">
        <f t="shared" si="415"/>
        <v>10</v>
      </c>
      <c r="CR509" s="94">
        <f t="shared" si="416"/>
        <v>0</v>
      </c>
      <c r="CS509" s="52">
        <f t="shared" si="419"/>
        <v>87</v>
      </c>
      <c r="CT509" s="52">
        <f t="shared" si="417"/>
        <v>208</v>
      </c>
      <c r="CU509" s="53">
        <f t="shared" si="418"/>
        <v>2.3908045977011496</v>
      </c>
    </row>
    <row r="510" spans="1:99" x14ac:dyDescent="0.3">
      <c r="A510" s="110" t="s">
        <v>569</v>
      </c>
      <c r="B510" s="110" t="s">
        <v>287</v>
      </c>
      <c r="C510" s="111">
        <v>870</v>
      </c>
      <c r="D510" s="110" t="s">
        <v>536</v>
      </c>
      <c r="E510" s="110" t="s">
        <v>254</v>
      </c>
      <c r="F510" s="110" t="s">
        <v>287</v>
      </c>
      <c r="G510" s="111" t="s">
        <v>523</v>
      </c>
      <c r="H510" s="111">
        <v>21349</v>
      </c>
      <c r="I510" s="110" t="s">
        <v>286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>
        <v>15</v>
      </c>
      <c r="S510" s="102">
        <v>3</v>
      </c>
      <c r="T510" s="102">
        <v>0</v>
      </c>
      <c r="U510" s="102"/>
      <c r="V510" s="46">
        <f t="shared" si="400"/>
        <v>130</v>
      </c>
      <c r="W510" s="46">
        <v>87.5</v>
      </c>
      <c r="X510" s="120">
        <f t="shared" si="358"/>
        <v>326.5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>
        <v>3</v>
      </c>
      <c r="AH510" s="102">
        <v>23</v>
      </c>
      <c r="AI510" s="102">
        <v>0</v>
      </c>
      <c r="AJ510" s="102"/>
      <c r="AK510" s="46">
        <f t="shared" si="401"/>
        <v>128</v>
      </c>
      <c r="AL510" s="54">
        <v>16</v>
      </c>
      <c r="AM510" s="120">
        <f t="shared" si="360"/>
        <v>257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>
        <v>1</v>
      </c>
      <c r="AW510" s="102">
        <v>0</v>
      </c>
      <c r="AX510" s="102">
        <v>0</v>
      </c>
      <c r="AY510" s="102"/>
      <c r="AZ510" s="46">
        <f t="shared" si="402"/>
        <v>1</v>
      </c>
      <c r="BA510" s="54">
        <v>0.5</v>
      </c>
      <c r="BB510" s="120">
        <f t="shared" si="362"/>
        <v>2.5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>
        <v>0</v>
      </c>
      <c r="BL510" s="102">
        <v>0</v>
      </c>
      <c r="BM510" s="102">
        <v>0</v>
      </c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>
        <v>0</v>
      </c>
      <c r="CA510" s="102">
        <v>0</v>
      </c>
      <c r="CB510" s="102">
        <v>0</v>
      </c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19</v>
      </c>
      <c r="CP510" s="94">
        <f t="shared" si="414"/>
        <v>26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259</v>
      </c>
      <c r="CU510" s="53">
        <f t="shared" si="418"/>
        <v>2.4903846153846154</v>
      </c>
    </row>
    <row r="511" spans="1:99" x14ac:dyDescent="0.3">
      <c r="A511" s="110" t="s">
        <v>5</v>
      </c>
      <c r="B511" s="110" t="s">
        <v>48</v>
      </c>
      <c r="C511" s="111">
        <v>0</v>
      </c>
      <c r="D511" s="110" t="s">
        <v>743</v>
      </c>
      <c r="E511" s="110" t="s">
        <v>519</v>
      </c>
      <c r="F511" s="110" t="s">
        <v>517</v>
      </c>
      <c r="G511" s="111" t="s">
        <v>745</v>
      </c>
      <c r="H511" s="111">
        <v>21641</v>
      </c>
      <c r="I511" s="110" t="s">
        <v>884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>
        <v>0</v>
      </c>
      <c r="T511" s="102">
        <v>0</v>
      </c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>
        <v>0</v>
      </c>
      <c r="AH511" s="102">
        <v>0</v>
      </c>
      <c r="AI511" s="102">
        <v>0</v>
      </c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>
        <v>0</v>
      </c>
      <c r="AW511" s="102">
        <v>0</v>
      </c>
      <c r="AX511" s="102">
        <v>0</v>
      </c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>
        <v>0</v>
      </c>
      <c r="BL511" s="102">
        <v>0</v>
      </c>
      <c r="BM511" s="102">
        <v>0</v>
      </c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>
        <v>0</v>
      </c>
      <c r="CA511" s="102">
        <v>0</v>
      </c>
      <c r="CB511" s="102">
        <v>0</v>
      </c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460</v>
      </c>
      <c r="B512" s="110" t="s">
        <v>383</v>
      </c>
      <c r="C512" s="111">
        <v>0</v>
      </c>
      <c r="D512" s="110" t="s">
        <v>743</v>
      </c>
      <c r="E512" s="110" t="s">
        <v>519</v>
      </c>
      <c r="F512" s="110" t="s">
        <v>517</v>
      </c>
      <c r="G512" s="111" t="s">
        <v>543</v>
      </c>
      <c r="H512" s="111">
        <v>21827</v>
      </c>
      <c r="I512" s="110" t="s">
        <v>885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>
        <v>0</v>
      </c>
      <c r="T512" s="102">
        <v>0</v>
      </c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>
        <v>0</v>
      </c>
      <c r="AH512" s="102">
        <v>0</v>
      </c>
      <c r="AI512" s="102">
        <v>0</v>
      </c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>
        <v>0</v>
      </c>
      <c r="AW512" s="102">
        <v>0</v>
      </c>
      <c r="AX512" s="102">
        <v>0</v>
      </c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>
        <v>0</v>
      </c>
      <c r="BL512" s="102">
        <v>0</v>
      </c>
      <c r="BM512" s="102">
        <v>0</v>
      </c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>
        <v>0</v>
      </c>
      <c r="CA512" s="102">
        <v>0</v>
      </c>
      <c r="CB512" s="102">
        <v>0</v>
      </c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105</v>
      </c>
      <c r="C513" s="111">
        <v>0</v>
      </c>
      <c r="D513" s="110" t="s">
        <v>743</v>
      </c>
      <c r="E513" s="110" t="s">
        <v>519</v>
      </c>
      <c r="F513" s="110" t="s">
        <v>517</v>
      </c>
      <c r="G513" s="111" t="s">
        <v>539</v>
      </c>
      <c r="H513" s="111">
        <v>23301</v>
      </c>
      <c r="I513" s="110" t="s">
        <v>886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>
        <v>0</v>
      </c>
      <c r="T513" s="102">
        <v>0</v>
      </c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>
        <v>0</v>
      </c>
      <c r="AH513" s="102">
        <v>0</v>
      </c>
      <c r="AI513" s="102">
        <v>0</v>
      </c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>
        <v>0</v>
      </c>
      <c r="AW513" s="102">
        <v>0</v>
      </c>
      <c r="AX513" s="102">
        <v>0</v>
      </c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>
        <v>0</v>
      </c>
      <c r="BL513" s="102">
        <v>0</v>
      </c>
      <c r="BM513" s="102">
        <v>0</v>
      </c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>
        <v>0</v>
      </c>
      <c r="CA513" s="102">
        <v>0</v>
      </c>
      <c r="CB513" s="102">
        <v>0</v>
      </c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105</v>
      </c>
      <c r="C514" s="111">
        <v>0</v>
      </c>
      <c r="D514" s="110" t="s">
        <v>743</v>
      </c>
      <c r="E514" s="110" t="s">
        <v>519</v>
      </c>
      <c r="F514" s="110" t="s">
        <v>517</v>
      </c>
      <c r="G514" s="111" t="s">
        <v>525</v>
      </c>
      <c r="H514" s="111">
        <v>23326</v>
      </c>
      <c r="I514" s="110" t="s">
        <v>887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>
        <v>0</v>
      </c>
      <c r="T514" s="102">
        <v>0</v>
      </c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>
        <v>0</v>
      </c>
      <c r="AH514" s="102">
        <v>0</v>
      </c>
      <c r="AI514" s="102">
        <v>0</v>
      </c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>
        <v>0</v>
      </c>
      <c r="AW514" s="102">
        <v>0</v>
      </c>
      <c r="AX514" s="102">
        <v>0</v>
      </c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>
        <v>0</v>
      </c>
      <c r="BL514" s="102">
        <v>0</v>
      </c>
      <c r="BM514" s="102">
        <v>0</v>
      </c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>
        <v>0</v>
      </c>
      <c r="CA514" s="102">
        <v>0</v>
      </c>
      <c r="CB514" s="102">
        <v>0</v>
      </c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105</v>
      </c>
      <c r="C515" s="111">
        <v>0</v>
      </c>
      <c r="D515" s="110" t="s">
        <v>743</v>
      </c>
      <c r="E515" s="110" t="s">
        <v>519</v>
      </c>
      <c r="F515" s="110" t="s">
        <v>517</v>
      </c>
      <c r="G515" s="111" t="s">
        <v>523</v>
      </c>
      <c r="H515" s="111">
        <v>23349</v>
      </c>
      <c r="I515" s="110" t="s">
        <v>888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>
        <v>0</v>
      </c>
      <c r="T515" s="102">
        <v>0</v>
      </c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>
        <v>0</v>
      </c>
      <c r="AH515" s="102">
        <v>0</v>
      </c>
      <c r="AI515" s="102">
        <v>0</v>
      </c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>
        <v>0</v>
      </c>
      <c r="AW515" s="102">
        <v>0</v>
      </c>
      <c r="AX515" s="102">
        <v>0</v>
      </c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>
        <v>0</v>
      </c>
      <c r="BL515" s="102">
        <v>0</v>
      </c>
      <c r="BM515" s="102">
        <v>0</v>
      </c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>
        <v>0</v>
      </c>
      <c r="CA515" s="102">
        <v>0</v>
      </c>
      <c r="CB515" s="102">
        <v>0</v>
      </c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105</v>
      </c>
      <c r="C516" s="111">
        <v>0</v>
      </c>
      <c r="D516" s="110" t="s">
        <v>743</v>
      </c>
      <c r="E516" s="110" t="s">
        <v>519</v>
      </c>
      <c r="F516" s="110" t="s">
        <v>517</v>
      </c>
      <c r="G516" s="111" t="s">
        <v>525</v>
      </c>
      <c r="H516" s="111">
        <v>23356</v>
      </c>
      <c r="I516" s="110" t="s">
        <v>889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>
        <v>0</v>
      </c>
      <c r="S516" s="102">
        <v>0</v>
      </c>
      <c r="T516" s="102">
        <v>0</v>
      </c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>
        <v>0</v>
      </c>
      <c r="AH516" s="102">
        <v>0</v>
      </c>
      <c r="AI516" s="102">
        <v>0</v>
      </c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>
        <v>0</v>
      </c>
      <c r="AW516" s="102">
        <v>0</v>
      </c>
      <c r="AX516" s="102">
        <v>0</v>
      </c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>
        <v>0</v>
      </c>
      <c r="BL516" s="102">
        <v>0</v>
      </c>
      <c r="BM516" s="102">
        <v>0</v>
      </c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>
        <v>0</v>
      </c>
      <c r="CA516" s="102">
        <v>0</v>
      </c>
      <c r="CB516" s="102">
        <v>0</v>
      </c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238</v>
      </c>
      <c r="C517" s="111">
        <v>0</v>
      </c>
      <c r="D517" s="110" t="s">
        <v>743</v>
      </c>
      <c r="E517" s="110" t="s">
        <v>519</v>
      </c>
      <c r="F517" s="110" t="s">
        <v>517</v>
      </c>
      <c r="G517" s="111" t="s">
        <v>745</v>
      </c>
      <c r="H517" s="111">
        <v>23601</v>
      </c>
      <c r="I517" s="110" t="s">
        <v>890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>
        <v>0</v>
      </c>
      <c r="S517" s="102">
        <v>0</v>
      </c>
      <c r="T517" s="102">
        <v>0</v>
      </c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>
        <v>0</v>
      </c>
      <c r="AH517" s="102">
        <v>0</v>
      </c>
      <c r="AI517" s="102">
        <v>0</v>
      </c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>
        <v>0</v>
      </c>
      <c r="AW517" s="102">
        <v>0</v>
      </c>
      <c r="AX517" s="102">
        <v>0</v>
      </c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>
        <v>0</v>
      </c>
      <c r="BL517" s="102">
        <v>0</v>
      </c>
      <c r="BM517" s="102">
        <v>0</v>
      </c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>
        <v>0</v>
      </c>
      <c r="CA517" s="102">
        <v>0</v>
      </c>
      <c r="CB517" s="102">
        <v>0</v>
      </c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105</v>
      </c>
      <c r="C518" s="111">
        <v>0</v>
      </c>
      <c r="D518" s="110" t="s">
        <v>743</v>
      </c>
      <c r="E518" s="110" t="s">
        <v>519</v>
      </c>
      <c r="F518" s="110" t="s">
        <v>517</v>
      </c>
      <c r="G518" s="111" t="s">
        <v>525</v>
      </c>
      <c r="H518" s="111">
        <v>23792</v>
      </c>
      <c r="I518" s="110" t="s">
        <v>891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>
        <v>0</v>
      </c>
      <c r="T518" s="102">
        <v>0</v>
      </c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>
        <v>0</v>
      </c>
      <c r="AH518" s="102">
        <v>0</v>
      </c>
      <c r="AI518" s="102">
        <v>0</v>
      </c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>
        <v>0</v>
      </c>
      <c r="AW518" s="102">
        <v>0</v>
      </c>
      <c r="AX518" s="102">
        <v>0</v>
      </c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>
        <v>0</v>
      </c>
      <c r="BL518" s="102">
        <v>0</v>
      </c>
      <c r="BM518" s="102">
        <v>0</v>
      </c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>
        <v>0</v>
      </c>
      <c r="CA518" s="102">
        <v>0</v>
      </c>
      <c r="CB518" s="102">
        <v>0</v>
      </c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105</v>
      </c>
      <c r="C519" s="111">
        <v>0</v>
      </c>
      <c r="D519" s="110" t="s">
        <v>743</v>
      </c>
      <c r="E519" s="110" t="s">
        <v>519</v>
      </c>
      <c r="F519" s="110" t="s">
        <v>517</v>
      </c>
      <c r="G519" s="111" t="s">
        <v>523</v>
      </c>
      <c r="H519" s="111">
        <v>23934</v>
      </c>
      <c r="I519" s="110" t="s">
        <v>892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>
        <v>0</v>
      </c>
      <c r="S519" s="102">
        <v>0</v>
      </c>
      <c r="T519" s="102">
        <v>0</v>
      </c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>
        <v>0</v>
      </c>
      <c r="AH519" s="102">
        <v>0</v>
      </c>
      <c r="AI519" s="102">
        <v>0</v>
      </c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>
        <v>0</v>
      </c>
      <c r="AW519" s="102">
        <v>0</v>
      </c>
      <c r="AX519" s="102">
        <v>0</v>
      </c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>
        <v>0</v>
      </c>
      <c r="BL519" s="102">
        <v>0</v>
      </c>
      <c r="BM519" s="102">
        <v>0</v>
      </c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>
        <v>0</v>
      </c>
      <c r="CA519" s="102">
        <v>0</v>
      </c>
      <c r="CB519" s="102">
        <v>0</v>
      </c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105</v>
      </c>
      <c r="C520" s="111">
        <v>0</v>
      </c>
      <c r="D520" s="110" t="s">
        <v>743</v>
      </c>
      <c r="E520" s="110" t="s">
        <v>519</v>
      </c>
      <c r="F520" s="110" t="s">
        <v>517</v>
      </c>
      <c r="G520" s="111" t="s">
        <v>543</v>
      </c>
      <c r="H520" s="111">
        <v>23938</v>
      </c>
      <c r="I520" s="110" t="s">
        <v>893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>
        <v>0</v>
      </c>
      <c r="S520" s="102">
        <v>0</v>
      </c>
      <c r="T520" s="102">
        <v>0</v>
      </c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>
        <v>0</v>
      </c>
      <c r="AH520" s="102">
        <v>0</v>
      </c>
      <c r="AI520" s="102">
        <v>0</v>
      </c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>
        <v>0</v>
      </c>
      <c r="AW520" s="102">
        <v>0</v>
      </c>
      <c r="AX520" s="102">
        <v>0</v>
      </c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>
        <v>0</v>
      </c>
      <c r="BL520" s="102">
        <v>0</v>
      </c>
      <c r="BM520" s="102">
        <v>0</v>
      </c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>
        <v>0</v>
      </c>
      <c r="CA520" s="102">
        <v>0</v>
      </c>
      <c r="CB520" s="102">
        <v>0</v>
      </c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105</v>
      </c>
      <c r="C521" s="111">
        <v>0</v>
      </c>
      <c r="D521" s="110" t="s">
        <v>743</v>
      </c>
      <c r="E521" s="110" t="s">
        <v>519</v>
      </c>
      <c r="F521" s="110" t="s">
        <v>517</v>
      </c>
      <c r="G521" s="111" t="s">
        <v>525</v>
      </c>
      <c r="H521" s="111">
        <v>23973</v>
      </c>
      <c r="I521" s="110" t="s">
        <v>894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>
        <v>0</v>
      </c>
      <c r="T521" s="102">
        <v>0</v>
      </c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>
        <v>0</v>
      </c>
      <c r="AH521" s="102">
        <v>0</v>
      </c>
      <c r="AI521" s="102">
        <v>0</v>
      </c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>
        <v>0</v>
      </c>
      <c r="AW521" s="102">
        <v>0</v>
      </c>
      <c r="AX521" s="102">
        <v>0</v>
      </c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>
        <v>0</v>
      </c>
      <c r="BL521" s="102">
        <v>0</v>
      </c>
      <c r="BM521" s="102">
        <v>0</v>
      </c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>
        <v>0</v>
      </c>
      <c r="CA521" s="102">
        <v>0</v>
      </c>
      <c r="CB521" s="102">
        <v>0</v>
      </c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238</v>
      </c>
      <c r="C522" s="111">
        <v>0</v>
      </c>
      <c r="D522" s="110" t="s">
        <v>743</v>
      </c>
      <c r="E522" s="110" t="s">
        <v>519</v>
      </c>
      <c r="F522" s="110" t="s">
        <v>517</v>
      </c>
      <c r="G522" s="111" t="s">
        <v>543</v>
      </c>
      <c r="H522" s="111">
        <v>23984</v>
      </c>
      <c r="I522" s="110" t="s">
        <v>895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>
        <v>0</v>
      </c>
      <c r="T522" s="102">
        <v>0</v>
      </c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>
        <v>0</v>
      </c>
      <c r="AH522" s="102">
        <v>0</v>
      </c>
      <c r="AI522" s="102">
        <v>0</v>
      </c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>
        <v>0</v>
      </c>
      <c r="AW522" s="102">
        <v>0</v>
      </c>
      <c r="AX522" s="102">
        <v>0</v>
      </c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>
        <v>0</v>
      </c>
      <c r="BL522" s="102">
        <v>0</v>
      </c>
      <c r="BM522" s="102">
        <v>0</v>
      </c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>
        <v>0</v>
      </c>
      <c r="CA522" s="102">
        <v>0</v>
      </c>
      <c r="CB522" s="102">
        <v>0</v>
      </c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269</v>
      </c>
      <c r="C523" s="111">
        <v>0</v>
      </c>
      <c r="D523" s="110" t="s">
        <v>743</v>
      </c>
      <c r="E523" s="110" t="s">
        <v>519</v>
      </c>
      <c r="F523" s="110" t="s">
        <v>517</v>
      </c>
      <c r="G523" s="111" t="s">
        <v>896</v>
      </c>
      <c r="H523" s="111">
        <v>24041</v>
      </c>
      <c r="I523" s="110" t="s">
        <v>897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>
        <v>0</v>
      </c>
      <c r="T523" s="102">
        <v>0</v>
      </c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>
        <v>0</v>
      </c>
      <c r="AH523" s="102">
        <v>0</v>
      </c>
      <c r="AI523" s="102">
        <v>0</v>
      </c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>
        <v>0</v>
      </c>
      <c r="AW523" s="102">
        <v>0</v>
      </c>
      <c r="AX523" s="102">
        <v>0</v>
      </c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>
        <v>0</v>
      </c>
      <c r="BL523" s="102">
        <v>0</v>
      </c>
      <c r="BM523" s="102">
        <v>0</v>
      </c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>
        <v>0</v>
      </c>
      <c r="CA523" s="102">
        <v>0</v>
      </c>
      <c r="CB523" s="102">
        <v>0</v>
      </c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569</v>
      </c>
      <c r="B524" s="110" t="s">
        <v>587</v>
      </c>
      <c r="C524" s="111">
        <v>870</v>
      </c>
      <c r="D524" s="110" t="s">
        <v>536</v>
      </c>
      <c r="E524" s="110" t="s">
        <v>254</v>
      </c>
      <c r="F524" s="110" t="s">
        <v>458</v>
      </c>
      <c r="G524" s="111" t="s">
        <v>523</v>
      </c>
      <c r="H524" s="111">
        <v>24047</v>
      </c>
      <c r="I524" s="110" t="s">
        <v>898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2</v>
      </c>
      <c r="R524" s="102">
        <v>2</v>
      </c>
      <c r="S524" s="102">
        <v>0</v>
      </c>
      <c r="T524" s="102">
        <v>0</v>
      </c>
      <c r="U524" s="102"/>
      <c r="V524" s="46">
        <f t="shared" si="425"/>
        <v>21</v>
      </c>
      <c r="W524" s="46">
        <v>11</v>
      </c>
      <c r="X524" s="120">
        <f t="shared" si="420"/>
        <v>50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12</v>
      </c>
      <c r="AG524" s="102">
        <v>13</v>
      </c>
      <c r="AH524" s="102">
        <v>16</v>
      </c>
      <c r="AI524" s="102">
        <v>7</v>
      </c>
      <c r="AJ524" s="102"/>
      <c r="AK524" s="46">
        <f t="shared" si="426"/>
        <v>113</v>
      </c>
      <c r="AL524" s="54">
        <v>0</v>
      </c>
      <c r="AM524" s="120">
        <f t="shared" si="421"/>
        <v>221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>
        <v>0</v>
      </c>
      <c r="AW524" s="102">
        <v>0</v>
      </c>
      <c r="AX524" s="102">
        <v>0</v>
      </c>
      <c r="AY524" s="102"/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>
        <v>0</v>
      </c>
      <c r="BL524" s="102">
        <v>0</v>
      </c>
      <c r="BM524" s="102">
        <v>0</v>
      </c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>
        <v>0</v>
      </c>
      <c r="CA524" s="102">
        <v>0</v>
      </c>
      <c r="CB524" s="102">
        <v>0</v>
      </c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14</v>
      </c>
      <c r="CO524" s="94">
        <f t="shared" si="438"/>
        <v>15</v>
      </c>
      <c r="CP524" s="94">
        <f t="shared" si="439"/>
        <v>16</v>
      </c>
      <c r="CQ524" s="94">
        <f t="shared" si="440"/>
        <v>7</v>
      </c>
      <c r="CR524" s="94">
        <f t="shared" si="441"/>
        <v>0</v>
      </c>
      <c r="CS524" s="52">
        <f t="shared" si="444"/>
        <v>11</v>
      </c>
      <c r="CT524" s="52">
        <f t="shared" si="442"/>
        <v>138</v>
      </c>
      <c r="CU524" s="53">
        <f t="shared" si="443"/>
        <v>12.545454545454545</v>
      </c>
    </row>
    <row r="525" spans="1:99" x14ac:dyDescent="0.3">
      <c r="A525" s="110" t="s">
        <v>5</v>
      </c>
      <c r="B525" s="110" t="s">
        <v>105</v>
      </c>
      <c r="C525" s="111">
        <v>0</v>
      </c>
      <c r="D525" s="110" t="s">
        <v>743</v>
      </c>
      <c r="E525" s="110" t="s">
        <v>519</v>
      </c>
      <c r="F525" s="110" t="s">
        <v>517</v>
      </c>
      <c r="G525" s="111" t="s">
        <v>745</v>
      </c>
      <c r="H525" s="111">
        <v>24105</v>
      </c>
      <c r="I525" s="110" t="s">
        <v>899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>
        <v>0</v>
      </c>
      <c r="T525" s="102">
        <v>0</v>
      </c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>
        <v>0</v>
      </c>
      <c r="AH525" s="102">
        <v>0</v>
      </c>
      <c r="AI525" s="102">
        <v>0</v>
      </c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>
        <v>0</v>
      </c>
      <c r="AW525" s="102">
        <v>0</v>
      </c>
      <c r="AX525" s="102">
        <v>0</v>
      </c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>
        <v>0</v>
      </c>
      <c r="BL525" s="102">
        <v>0</v>
      </c>
      <c r="BM525" s="102">
        <v>0</v>
      </c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>
        <v>0</v>
      </c>
      <c r="CA525" s="102">
        <v>0</v>
      </c>
      <c r="CB525" s="102">
        <v>0</v>
      </c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84</v>
      </c>
      <c r="C526" s="111">
        <v>870</v>
      </c>
      <c r="D526" s="110" t="s">
        <v>536</v>
      </c>
      <c r="E526" s="110" t="s">
        <v>502</v>
      </c>
      <c r="F526" s="110" t="s">
        <v>83</v>
      </c>
      <c r="G526" s="111" t="s">
        <v>523</v>
      </c>
      <c r="H526" s="111">
        <v>24407</v>
      </c>
      <c r="I526" s="110" t="s">
        <v>900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>
        <v>0</v>
      </c>
      <c r="S526" s="102">
        <v>0</v>
      </c>
      <c r="T526" s="102">
        <v>0</v>
      </c>
      <c r="U526" s="102"/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>
        <v>0</v>
      </c>
      <c r="AH526" s="102">
        <v>0</v>
      </c>
      <c r="AI526" s="102">
        <v>0</v>
      </c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>
        <v>0</v>
      </c>
      <c r="AW526" s="102">
        <v>0</v>
      </c>
      <c r="AX526" s="102">
        <v>0</v>
      </c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>
        <v>0</v>
      </c>
      <c r="BL526" s="102">
        <v>0</v>
      </c>
      <c r="BM526" s="102">
        <v>0</v>
      </c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>
        <v>0</v>
      </c>
      <c r="CA526" s="102">
        <v>0</v>
      </c>
      <c r="CB526" s="102">
        <v>0</v>
      </c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513</v>
      </c>
      <c r="B527" s="110" t="s">
        <v>170</v>
      </c>
      <c r="C527" s="111">
        <v>1391</v>
      </c>
      <c r="D527" s="110" t="s">
        <v>643</v>
      </c>
      <c r="E527" s="110" t="s">
        <v>513</v>
      </c>
      <c r="F527" s="110" t="s">
        <v>170</v>
      </c>
      <c r="G527" s="111" t="s">
        <v>523</v>
      </c>
      <c r="H527" s="111">
        <v>24414</v>
      </c>
      <c r="I527" s="110" t="s">
        <v>901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1</v>
      </c>
      <c r="Q527" s="102">
        <v>3</v>
      </c>
      <c r="R527" s="102">
        <v>2</v>
      </c>
      <c r="S527" s="102">
        <v>0</v>
      </c>
      <c r="T527" s="102">
        <v>0</v>
      </c>
      <c r="U527" s="102"/>
      <c r="V527" s="46">
        <f t="shared" si="425"/>
        <v>14</v>
      </c>
      <c r="W527" s="46">
        <v>0</v>
      </c>
      <c r="X527" s="120">
        <f t="shared" si="420"/>
        <v>28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>
        <v>1</v>
      </c>
      <c r="AH527" s="102">
        <v>0</v>
      </c>
      <c r="AI527" s="102">
        <v>0</v>
      </c>
      <c r="AJ527" s="102"/>
      <c r="AK527" s="46">
        <f t="shared" si="426"/>
        <v>10</v>
      </c>
      <c r="AL527" s="54">
        <v>0</v>
      </c>
      <c r="AM527" s="120">
        <f t="shared" si="421"/>
        <v>19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>
        <v>0</v>
      </c>
      <c r="AW527" s="102">
        <v>0</v>
      </c>
      <c r="AX527" s="102">
        <v>0</v>
      </c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>
        <v>0</v>
      </c>
      <c r="BL527" s="102">
        <v>0</v>
      </c>
      <c r="BM527" s="102">
        <v>0</v>
      </c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>
        <v>0</v>
      </c>
      <c r="CA527" s="102">
        <v>0</v>
      </c>
      <c r="CB527" s="102">
        <v>0</v>
      </c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5</v>
      </c>
      <c r="CN527" s="94">
        <f t="shared" si="437"/>
        <v>3</v>
      </c>
      <c r="CO527" s="94">
        <f t="shared" si="438"/>
        <v>3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24</v>
      </c>
      <c r="CU527" s="53">
        <f t="shared" si="443"/>
        <v>0</v>
      </c>
    </row>
    <row r="528" spans="1:99" x14ac:dyDescent="0.3">
      <c r="A528" s="110" t="s">
        <v>5</v>
      </c>
      <c r="B528" s="110" t="s">
        <v>105</v>
      </c>
      <c r="C528" s="111">
        <v>0</v>
      </c>
      <c r="D528" s="110" t="s">
        <v>743</v>
      </c>
      <c r="E528" s="110" t="s">
        <v>519</v>
      </c>
      <c r="F528" s="110" t="s">
        <v>517</v>
      </c>
      <c r="G528" s="111" t="s">
        <v>525</v>
      </c>
      <c r="H528" s="111">
        <v>24415</v>
      </c>
      <c r="I528" s="110" t="s">
        <v>902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>
        <v>0</v>
      </c>
      <c r="T528" s="102">
        <v>0</v>
      </c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>
        <v>0</v>
      </c>
      <c r="AH528" s="102">
        <v>0</v>
      </c>
      <c r="AI528" s="102">
        <v>0</v>
      </c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>
        <v>0</v>
      </c>
      <c r="AW528" s="102">
        <v>0</v>
      </c>
      <c r="AX528" s="102">
        <v>0</v>
      </c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>
        <v>0</v>
      </c>
      <c r="BL528" s="102">
        <v>0</v>
      </c>
      <c r="BM528" s="102">
        <v>0</v>
      </c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>
        <v>0</v>
      </c>
      <c r="CA528" s="102">
        <v>0</v>
      </c>
      <c r="CB528" s="102">
        <v>0</v>
      </c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238</v>
      </c>
      <c r="C529" s="111">
        <v>0</v>
      </c>
      <c r="D529" s="110" t="s">
        <v>743</v>
      </c>
      <c r="E529" s="110" t="s">
        <v>519</v>
      </c>
      <c r="F529" s="110" t="s">
        <v>517</v>
      </c>
      <c r="G529" s="111" t="s">
        <v>745</v>
      </c>
      <c r="H529" s="111">
        <v>24421</v>
      </c>
      <c r="I529" s="110" t="s">
        <v>903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>
        <v>0</v>
      </c>
      <c r="S529" s="102">
        <v>0</v>
      </c>
      <c r="T529" s="102">
        <v>0</v>
      </c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>
        <v>0</v>
      </c>
      <c r="AH529" s="102">
        <v>0</v>
      </c>
      <c r="AI529" s="102">
        <v>0</v>
      </c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>
        <v>0</v>
      </c>
      <c r="AW529" s="102">
        <v>0</v>
      </c>
      <c r="AX529" s="102">
        <v>0</v>
      </c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>
        <v>0</v>
      </c>
      <c r="BL529" s="102">
        <v>0</v>
      </c>
      <c r="BM529" s="102">
        <v>0</v>
      </c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>
        <v>0</v>
      </c>
      <c r="CA529" s="102">
        <v>0</v>
      </c>
      <c r="CB529" s="102">
        <v>0</v>
      </c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105</v>
      </c>
      <c r="C530" s="111">
        <v>0</v>
      </c>
      <c r="D530" s="110" t="s">
        <v>743</v>
      </c>
      <c r="E530" s="110" t="s">
        <v>519</v>
      </c>
      <c r="F530" s="110" t="s">
        <v>517</v>
      </c>
      <c r="G530" s="111" t="s">
        <v>525</v>
      </c>
      <c r="H530" s="111">
        <v>24599</v>
      </c>
      <c r="I530" s="110" t="s">
        <v>904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>
        <v>0</v>
      </c>
      <c r="S530" s="102">
        <v>0</v>
      </c>
      <c r="T530" s="102">
        <v>0</v>
      </c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>
        <v>0</v>
      </c>
      <c r="AH530" s="102">
        <v>0</v>
      </c>
      <c r="AI530" s="102">
        <v>0</v>
      </c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>
        <v>0</v>
      </c>
      <c r="AW530" s="102">
        <v>0</v>
      </c>
      <c r="AX530" s="102">
        <v>0</v>
      </c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>
        <v>0</v>
      </c>
      <c r="BL530" s="102">
        <v>0</v>
      </c>
      <c r="BM530" s="102">
        <v>0</v>
      </c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>
        <v>0</v>
      </c>
      <c r="CA530" s="102">
        <v>0</v>
      </c>
      <c r="CB530" s="102">
        <v>0</v>
      </c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105</v>
      </c>
      <c r="C531" s="111">
        <v>0</v>
      </c>
      <c r="D531" s="110" t="s">
        <v>743</v>
      </c>
      <c r="E531" s="110" t="s">
        <v>519</v>
      </c>
      <c r="F531" s="110" t="s">
        <v>517</v>
      </c>
      <c r="G531" s="111" t="s">
        <v>745</v>
      </c>
      <c r="H531" s="111">
        <v>24648</v>
      </c>
      <c r="I531" s="110" t="s">
        <v>905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>
        <v>0</v>
      </c>
      <c r="T531" s="102">
        <v>0</v>
      </c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>
        <v>0</v>
      </c>
      <c r="AH531" s="102">
        <v>0</v>
      </c>
      <c r="AI531" s="102">
        <v>0</v>
      </c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>
        <v>0</v>
      </c>
      <c r="AW531" s="102">
        <v>0</v>
      </c>
      <c r="AX531" s="102">
        <v>0</v>
      </c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>
        <v>0</v>
      </c>
      <c r="BL531" s="102">
        <v>0</v>
      </c>
      <c r="BM531" s="102">
        <v>0</v>
      </c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>
        <v>0</v>
      </c>
      <c r="CA531" s="102">
        <v>0</v>
      </c>
      <c r="CB531" s="102">
        <v>0</v>
      </c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105</v>
      </c>
      <c r="C532" s="111">
        <v>0</v>
      </c>
      <c r="D532" s="110" t="s">
        <v>743</v>
      </c>
      <c r="E532" s="110" t="s">
        <v>519</v>
      </c>
      <c r="F532" s="110" t="s">
        <v>517</v>
      </c>
      <c r="G532" s="111" t="s">
        <v>523</v>
      </c>
      <c r="H532" s="111">
        <v>24690</v>
      </c>
      <c r="I532" s="110" t="s">
        <v>906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>
        <v>0</v>
      </c>
      <c r="T532" s="102">
        <v>0</v>
      </c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>
        <v>0</v>
      </c>
      <c r="AH532" s="102">
        <v>0</v>
      </c>
      <c r="AI532" s="102">
        <v>0</v>
      </c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>
        <v>0</v>
      </c>
      <c r="AW532" s="102">
        <v>0</v>
      </c>
      <c r="AX532" s="102">
        <v>0</v>
      </c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>
        <v>0</v>
      </c>
      <c r="BL532" s="102">
        <v>0</v>
      </c>
      <c r="BM532" s="102">
        <v>0</v>
      </c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>
        <v>0</v>
      </c>
      <c r="CA532" s="102">
        <v>0</v>
      </c>
      <c r="CB532" s="102">
        <v>0</v>
      </c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105</v>
      </c>
      <c r="C533" s="111">
        <v>0</v>
      </c>
      <c r="D533" s="110" t="s">
        <v>743</v>
      </c>
      <c r="E533" s="110" t="s">
        <v>519</v>
      </c>
      <c r="F533" s="110" t="s">
        <v>517</v>
      </c>
      <c r="G533" s="111" t="s">
        <v>525</v>
      </c>
      <c r="H533" s="111">
        <v>25003</v>
      </c>
      <c r="I533" s="110" t="s">
        <v>907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>
        <v>0</v>
      </c>
      <c r="T533" s="102">
        <v>0</v>
      </c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>
        <v>0</v>
      </c>
      <c r="AH533" s="102">
        <v>0</v>
      </c>
      <c r="AI533" s="102">
        <v>0</v>
      </c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>
        <v>0</v>
      </c>
      <c r="AW533" s="102">
        <v>0</v>
      </c>
      <c r="AX533" s="102">
        <v>0</v>
      </c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>
        <v>0</v>
      </c>
      <c r="BL533" s="102">
        <v>0</v>
      </c>
      <c r="BM533" s="102">
        <v>0</v>
      </c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>
        <v>0</v>
      </c>
      <c r="CA533" s="102">
        <v>0</v>
      </c>
      <c r="CB533" s="102">
        <v>0</v>
      </c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191</v>
      </c>
      <c r="B534" s="110" t="s">
        <v>212</v>
      </c>
      <c r="C534" s="111">
        <v>1714</v>
      </c>
      <c r="D534" s="110" t="s">
        <v>577</v>
      </c>
      <c r="E534" s="110" t="s">
        <v>191</v>
      </c>
      <c r="F534" s="110" t="s">
        <v>190</v>
      </c>
      <c r="G534" s="111" t="s">
        <v>523</v>
      </c>
      <c r="H534" s="111">
        <v>25007</v>
      </c>
      <c r="I534" s="110" t="s">
        <v>908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>
        <v>0</v>
      </c>
      <c r="T534" s="102">
        <v>0</v>
      </c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>
        <v>0</v>
      </c>
      <c r="AH534" s="102">
        <v>2</v>
      </c>
      <c r="AI534" s="102">
        <v>0</v>
      </c>
      <c r="AJ534" s="102"/>
      <c r="AK534" s="46">
        <f t="shared" si="426"/>
        <v>22</v>
      </c>
      <c r="AL534" s="54">
        <v>16</v>
      </c>
      <c r="AM534" s="120">
        <f t="shared" si="421"/>
        <v>60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>
        <v>0</v>
      </c>
      <c r="AW534" s="102">
        <v>0</v>
      </c>
      <c r="AX534" s="102">
        <v>0</v>
      </c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>
        <v>0</v>
      </c>
      <c r="BL534" s="102">
        <v>0</v>
      </c>
      <c r="BM534" s="102">
        <v>0</v>
      </c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>
        <v>0</v>
      </c>
      <c r="CA534" s="102">
        <v>0</v>
      </c>
      <c r="CB534" s="102">
        <v>0</v>
      </c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2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22</v>
      </c>
      <c r="CU534" s="53">
        <f t="shared" si="443"/>
        <v>0.45833333333333331</v>
      </c>
    </row>
    <row r="535" spans="1:99" x14ac:dyDescent="0.3">
      <c r="A535" s="110" t="s">
        <v>5</v>
      </c>
      <c r="B535" s="110" t="s">
        <v>105</v>
      </c>
      <c r="C535" s="111">
        <v>0</v>
      </c>
      <c r="D535" s="110" t="s">
        <v>743</v>
      </c>
      <c r="E535" s="110" t="s">
        <v>519</v>
      </c>
      <c r="F535" s="110" t="s">
        <v>517</v>
      </c>
      <c r="G535" s="111" t="s">
        <v>523</v>
      </c>
      <c r="H535" s="111">
        <v>25064</v>
      </c>
      <c r="I535" s="110" t="s">
        <v>909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>
        <v>0</v>
      </c>
      <c r="S535" s="102">
        <v>0</v>
      </c>
      <c r="T535" s="102">
        <v>0</v>
      </c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>
        <v>0</v>
      </c>
      <c r="AH535" s="102">
        <v>0</v>
      </c>
      <c r="AI535" s="102">
        <v>0</v>
      </c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>
        <v>0</v>
      </c>
      <c r="AW535" s="102">
        <v>0</v>
      </c>
      <c r="AX535" s="102">
        <v>0</v>
      </c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>
        <v>0</v>
      </c>
      <c r="BL535" s="102">
        <v>0</v>
      </c>
      <c r="BM535" s="102">
        <v>0</v>
      </c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>
        <v>0</v>
      </c>
      <c r="CA535" s="102">
        <v>0</v>
      </c>
      <c r="CB535" s="102">
        <v>0</v>
      </c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105</v>
      </c>
      <c r="C536" s="111">
        <v>0</v>
      </c>
      <c r="D536" s="110" t="s">
        <v>743</v>
      </c>
      <c r="E536" s="110" t="s">
        <v>519</v>
      </c>
      <c r="F536" s="110" t="s">
        <v>517</v>
      </c>
      <c r="G536" s="111" t="s">
        <v>543</v>
      </c>
      <c r="H536" s="111">
        <v>25074</v>
      </c>
      <c r="I536" s="110" t="s">
        <v>910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>
        <v>0</v>
      </c>
      <c r="T536" s="102">
        <v>0</v>
      </c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>
        <v>0</v>
      </c>
      <c r="AH536" s="102">
        <v>0</v>
      </c>
      <c r="AI536" s="102">
        <v>0</v>
      </c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>
        <v>0</v>
      </c>
      <c r="AW536" s="102">
        <v>0</v>
      </c>
      <c r="AX536" s="102">
        <v>0</v>
      </c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>
        <v>0</v>
      </c>
      <c r="BL536" s="102">
        <v>0</v>
      </c>
      <c r="BM536" s="102">
        <v>0</v>
      </c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>
        <v>0</v>
      </c>
      <c r="CA536" s="102">
        <v>0</v>
      </c>
      <c r="CB536" s="102">
        <v>0</v>
      </c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513</v>
      </c>
      <c r="B537" s="110" t="s">
        <v>142</v>
      </c>
      <c r="C537" s="111">
        <v>1391</v>
      </c>
      <c r="D537" s="110" t="s">
        <v>643</v>
      </c>
      <c r="E537" s="110" t="s">
        <v>513</v>
      </c>
      <c r="F537" s="110" t="s">
        <v>142</v>
      </c>
      <c r="G537" s="111" t="s">
        <v>543</v>
      </c>
      <c r="H537" s="111">
        <v>25127</v>
      </c>
      <c r="I537" s="110" t="s">
        <v>911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>
        <v>0</v>
      </c>
      <c r="S537" s="102">
        <v>0</v>
      </c>
      <c r="T537" s="102">
        <v>1</v>
      </c>
      <c r="U537" s="102"/>
      <c r="V537" s="46">
        <f t="shared" si="425"/>
        <v>10</v>
      </c>
      <c r="W537" s="46">
        <v>11.5</v>
      </c>
      <c r="X537" s="120">
        <f t="shared" si="420"/>
        <v>30.5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6</v>
      </c>
      <c r="AG537" s="102">
        <v>2</v>
      </c>
      <c r="AH537" s="102">
        <v>1</v>
      </c>
      <c r="AI537" s="102">
        <v>1</v>
      </c>
      <c r="AJ537" s="102"/>
      <c r="AK537" s="46">
        <f t="shared" si="426"/>
        <v>25</v>
      </c>
      <c r="AL537" s="54">
        <v>39</v>
      </c>
      <c r="AM537" s="120">
        <f t="shared" si="421"/>
        <v>87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>
        <v>0</v>
      </c>
      <c r="AW537" s="102">
        <v>0</v>
      </c>
      <c r="AX537" s="102">
        <v>0</v>
      </c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>
        <v>0</v>
      </c>
      <c r="BL537" s="102">
        <v>0</v>
      </c>
      <c r="BM537" s="102">
        <v>0</v>
      </c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>
        <v>0</v>
      </c>
      <c r="CA537" s="102">
        <v>0</v>
      </c>
      <c r="CB537" s="102">
        <v>0</v>
      </c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6</v>
      </c>
      <c r="CO537" s="94">
        <f t="shared" si="438"/>
        <v>2</v>
      </c>
      <c r="CP537" s="94">
        <f t="shared" si="439"/>
        <v>1</v>
      </c>
      <c r="CQ537" s="94">
        <f t="shared" si="440"/>
        <v>2</v>
      </c>
      <c r="CR537" s="94">
        <f t="shared" si="441"/>
        <v>0</v>
      </c>
      <c r="CS537" s="52">
        <f t="shared" si="444"/>
        <v>51</v>
      </c>
      <c r="CT537" s="52">
        <f t="shared" si="442"/>
        <v>41</v>
      </c>
      <c r="CU537" s="53">
        <f t="shared" si="443"/>
        <v>0.80392156862745101</v>
      </c>
    </row>
    <row r="538" spans="1:99" x14ac:dyDescent="0.3">
      <c r="A538" s="110" t="s">
        <v>5</v>
      </c>
      <c r="B538" s="110" t="s">
        <v>105</v>
      </c>
      <c r="C538" s="111">
        <v>0</v>
      </c>
      <c r="D538" s="110" t="s">
        <v>743</v>
      </c>
      <c r="E538" s="110" t="s">
        <v>519</v>
      </c>
      <c r="F538" s="110" t="s">
        <v>517</v>
      </c>
      <c r="G538" s="111" t="s">
        <v>523</v>
      </c>
      <c r="H538" s="111">
        <v>25189</v>
      </c>
      <c r="I538" s="110" t="s">
        <v>912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>
        <v>0</v>
      </c>
      <c r="T538" s="102">
        <v>0</v>
      </c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>
        <v>0</v>
      </c>
      <c r="AH538" s="102">
        <v>0</v>
      </c>
      <c r="AI538" s="102">
        <v>0</v>
      </c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>
        <v>0</v>
      </c>
      <c r="AX538" s="102">
        <v>0</v>
      </c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>
        <v>0</v>
      </c>
      <c r="BL538" s="102">
        <v>0</v>
      </c>
      <c r="BM538" s="102">
        <v>0</v>
      </c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>
        <v>0</v>
      </c>
      <c r="CA538" s="102">
        <v>0</v>
      </c>
      <c r="CB538" s="102">
        <v>0</v>
      </c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191</v>
      </c>
      <c r="B539" s="110" t="s">
        <v>349</v>
      </c>
      <c r="C539" s="111">
        <v>0</v>
      </c>
      <c r="D539" s="110" t="s">
        <v>743</v>
      </c>
      <c r="E539" s="110" t="s">
        <v>519</v>
      </c>
      <c r="F539" s="110" t="s">
        <v>517</v>
      </c>
      <c r="G539" s="111" t="s">
        <v>523</v>
      </c>
      <c r="H539" s="111">
        <v>25222</v>
      </c>
      <c r="I539" s="110" t="s">
        <v>913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>
        <v>0</v>
      </c>
      <c r="T539" s="102">
        <v>0</v>
      </c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>
        <v>0</v>
      </c>
      <c r="AH539" s="102">
        <v>0</v>
      </c>
      <c r="AI539" s="102">
        <v>0</v>
      </c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>
        <v>0</v>
      </c>
      <c r="AW539" s="102">
        <v>0</v>
      </c>
      <c r="AX539" s="102">
        <v>0</v>
      </c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>
        <v>0</v>
      </c>
      <c r="BL539" s="102">
        <v>0</v>
      </c>
      <c r="BM539" s="102">
        <v>0</v>
      </c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>
        <v>0</v>
      </c>
      <c r="CA539" s="102">
        <v>0</v>
      </c>
      <c r="CB539" s="102">
        <v>0</v>
      </c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249</v>
      </c>
      <c r="B540" s="110" t="s">
        <v>330</v>
      </c>
      <c r="C540" s="111">
        <v>0</v>
      </c>
      <c r="D540" s="110" t="s">
        <v>743</v>
      </c>
      <c r="E540" s="110" t="s">
        <v>519</v>
      </c>
      <c r="F540" s="110" t="s">
        <v>517</v>
      </c>
      <c r="G540" s="111" t="s">
        <v>543</v>
      </c>
      <c r="H540" s="111">
        <v>25227</v>
      </c>
      <c r="I540" s="110" t="s">
        <v>914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>
        <v>0</v>
      </c>
      <c r="T540" s="102">
        <v>0</v>
      </c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>
        <v>0</v>
      </c>
      <c r="AH540" s="102">
        <v>0</v>
      </c>
      <c r="AI540" s="102">
        <v>0</v>
      </c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>
        <v>0</v>
      </c>
      <c r="AW540" s="102">
        <v>0</v>
      </c>
      <c r="AX540" s="102">
        <v>0</v>
      </c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>
        <v>0</v>
      </c>
      <c r="BL540" s="102">
        <v>0</v>
      </c>
      <c r="BM540" s="102">
        <v>0</v>
      </c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>
        <v>0</v>
      </c>
      <c r="CA540" s="102">
        <v>0</v>
      </c>
      <c r="CB540" s="102">
        <v>0</v>
      </c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105</v>
      </c>
      <c r="C541" s="111">
        <v>0</v>
      </c>
      <c r="D541" s="110" t="s">
        <v>743</v>
      </c>
      <c r="E541" s="110" t="s">
        <v>519</v>
      </c>
      <c r="F541" s="110" t="s">
        <v>517</v>
      </c>
      <c r="G541" s="111" t="s">
        <v>543</v>
      </c>
      <c r="H541" s="111">
        <v>25228</v>
      </c>
      <c r="I541" s="110" t="s">
        <v>915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>
        <v>0</v>
      </c>
      <c r="S541" s="102">
        <v>0</v>
      </c>
      <c r="T541" s="102">
        <v>0</v>
      </c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>
        <v>0</v>
      </c>
      <c r="AH541" s="102">
        <v>0</v>
      </c>
      <c r="AI541" s="102">
        <v>0</v>
      </c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>
        <v>0</v>
      </c>
      <c r="AW541" s="102">
        <v>0</v>
      </c>
      <c r="AX541" s="102">
        <v>0</v>
      </c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>
        <v>0</v>
      </c>
      <c r="BL541" s="102">
        <v>0</v>
      </c>
      <c r="BM541" s="102">
        <v>0</v>
      </c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>
        <v>0</v>
      </c>
      <c r="CA541" s="102">
        <v>0</v>
      </c>
      <c r="CB541" s="102">
        <v>0</v>
      </c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181</v>
      </c>
      <c r="C542" s="111">
        <v>0</v>
      </c>
      <c r="D542" s="110" t="s">
        <v>743</v>
      </c>
      <c r="E542" s="110" t="s">
        <v>519</v>
      </c>
      <c r="F542" s="110" t="s">
        <v>517</v>
      </c>
      <c r="G542" s="111" t="s">
        <v>543</v>
      </c>
      <c r="H542" s="111">
        <v>25235</v>
      </c>
      <c r="I542" s="110" t="s">
        <v>916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>
        <v>0</v>
      </c>
      <c r="S542" s="102">
        <v>0</v>
      </c>
      <c r="T542" s="102">
        <v>0</v>
      </c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>
        <v>0</v>
      </c>
      <c r="AH542" s="102">
        <v>0</v>
      </c>
      <c r="AI542" s="102">
        <v>0</v>
      </c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>
        <v>0</v>
      </c>
      <c r="AW542" s="102">
        <v>0</v>
      </c>
      <c r="AX542" s="102">
        <v>0</v>
      </c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>
        <v>0</v>
      </c>
      <c r="BL542" s="102">
        <v>0</v>
      </c>
      <c r="BM542" s="102">
        <v>0</v>
      </c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>
        <v>0</v>
      </c>
      <c r="CA542" s="102">
        <v>0</v>
      </c>
      <c r="CB542" s="102">
        <v>0</v>
      </c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569</v>
      </c>
      <c r="B543" s="110" t="s">
        <v>378</v>
      </c>
      <c r="C543" s="111">
        <v>0</v>
      </c>
      <c r="D543" s="110" t="s">
        <v>743</v>
      </c>
      <c r="E543" s="110" t="s">
        <v>519</v>
      </c>
      <c r="F543" s="110" t="s">
        <v>517</v>
      </c>
      <c r="G543" s="111" t="s">
        <v>543</v>
      </c>
      <c r="H543" s="111">
        <v>25239</v>
      </c>
      <c r="I543" s="110" t="s">
        <v>917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>
        <v>0</v>
      </c>
      <c r="T543" s="102">
        <v>0</v>
      </c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>
        <v>0</v>
      </c>
      <c r="AH543" s="102">
        <v>0</v>
      </c>
      <c r="AI543" s="102">
        <v>0</v>
      </c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>
        <v>0</v>
      </c>
      <c r="AW543" s="102">
        <v>0</v>
      </c>
      <c r="AX543" s="102">
        <v>0</v>
      </c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>
        <v>0</v>
      </c>
      <c r="BL543" s="102">
        <v>0</v>
      </c>
      <c r="BM543" s="102">
        <v>0</v>
      </c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>
        <v>0</v>
      </c>
      <c r="CA543" s="102">
        <v>0</v>
      </c>
      <c r="CB543" s="102">
        <v>0</v>
      </c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513</v>
      </c>
      <c r="B544" s="110" t="s">
        <v>41</v>
      </c>
      <c r="C544" s="111">
        <v>0</v>
      </c>
      <c r="D544" s="110" t="s">
        <v>743</v>
      </c>
      <c r="E544" s="110" t="s">
        <v>519</v>
      </c>
      <c r="F544" s="110" t="s">
        <v>517</v>
      </c>
      <c r="G544" s="111" t="s">
        <v>523</v>
      </c>
      <c r="H544" s="111">
        <v>25243</v>
      </c>
      <c r="I544" s="110" t="s">
        <v>918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>
        <v>0</v>
      </c>
      <c r="S544" s="102">
        <v>0</v>
      </c>
      <c r="T544" s="102">
        <v>0</v>
      </c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>
        <v>0</v>
      </c>
      <c r="AH544" s="102">
        <v>0</v>
      </c>
      <c r="AI544" s="102">
        <v>0</v>
      </c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>
        <v>0</v>
      </c>
      <c r="AW544" s="102">
        <v>0</v>
      </c>
      <c r="AX544" s="102">
        <v>0</v>
      </c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>
        <v>0</v>
      </c>
      <c r="BL544" s="102">
        <v>0</v>
      </c>
      <c r="BM544" s="102">
        <v>0</v>
      </c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>
        <v>0</v>
      </c>
      <c r="CA544" s="102">
        <v>0</v>
      </c>
      <c r="CB544" s="102">
        <v>0</v>
      </c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249</v>
      </c>
      <c r="B545" s="110" t="s">
        <v>330</v>
      </c>
      <c r="C545" s="111">
        <v>0</v>
      </c>
      <c r="D545" s="110" t="s">
        <v>743</v>
      </c>
      <c r="E545" s="110" t="s">
        <v>519</v>
      </c>
      <c r="F545" s="110" t="s">
        <v>517</v>
      </c>
      <c r="G545" s="111" t="s">
        <v>543</v>
      </c>
      <c r="H545" s="111">
        <v>25256</v>
      </c>
      <c r="I545" s="110" t="s">
        <v>919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>
        <v>0</v>
      </c>
      <c r="T545" s="102">
        <v>0</v>
      </c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>
        <v>0</v>
      </c>
      <c r="AH545" s="102">
        <v>0</v>
      </c>
      <c r="AI545" s="102">
        <v>0</v>
      </c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>
        <v>0</v>
      </c>
      <c r="AW545" s="102">
        <v>0</v>
      </c>
      <c r="AX545" s="102">
        <v>0</v>
      </c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>
        <v>0</v>
      </c>
      <c r="BL545" s="102">
        <v>0</v>
      </c>
      <c r="BM545" s="102">
        <v>0</v>
      </c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>
        <v>0</v>
      </c>
      <c r="CA545" s="102">
        <v>0</v>
      </c>
      <c r="CB545" s="102">
        <v>0</v>
      </c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269</v>
      </c>
      <c r="C546" s="111">
        <v>0</v>
      </c>
      <c r="D546" s="110" t="s">
        <v>743</v>
      </c>
      <c r="E546" s="110" t="s">
        <v>519</v>
      </c>
      <c r="F546" s="110" t="s">
        <v>517</v>
      </c>
      <c r="G546" s="111" t="s">
        <v>543</v>
      </c>
      <c r="H546" s="111">
        <v>25268</v>
      </c>
      <c r="I546" s="110" t="s">
        <v>920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>
        <v>0</v>
      </c>
      <c r="T546" s="102">
        <v>0</v>
      </c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>
        <v>0</v>
      </c>
      <c r="AH546" s="102">
        <v>0</v>
      </c>
      <c r="AI546" s="102">
        <v>0</v>
      </c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>
        <v>0</v>
      </c>
      <c r="AW546" s="102">
        <v>0</v>
      </c>
      <c r="AX546" s="102">
        <v>0</v>
      </c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>
        <v>0</v>
      </c>
      <c r="BL546" s="102">
        <v>0</v>
      </c>
      <c r="BM546" s="102">
        <v>0</v>
      </c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>
        <v>0</v>
      </c>
      <c r="CA546" s="102">
        <v>0</v>
      </c>
      <c r="CB546" s="102">
        <v>0</v>
      </c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569</v>
      </c>
      <c r="B547" s="110" t="s">
        <v>254</v>
      </c>
      <c r="C547" s="111">
        <v>0</v>
      </c>
      <c r="D547" s="110" t="s">
        <v>743</v>
      </c>
      <c r="E547" s="110" t="s">
        <v>519</v>
      </c>
      <c r="F547" s="110" t="s">
        <v>517</v>
      </c>
      <c r="G547" s="111" t="s">
        <v>543</v>
      </c>
      <c r="H547" s="111">
        <v>25271</v>
      </c>
      <c r="I547" s="110" t="s">
        <v>921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>
        <v>0</v>
      </c>
      <c r="T547" s="102">
        <v>0</v>
      </c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>
        <v>0</v>
      </c>
      <c r="AH547" s="102">
        <v>0</v>
      </c>
      <c r="AI547" s="102">
        <v>0</v>
      </c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>
        <v>0</v>
      </c>
      <c r="AW547" s="102">
        <v>0</v>
      </c>
      <c r="AX547" s="102">
        <v>0</v>
      </c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>
        <v>0</v>
      </c>
      <c r="BL547" s="102">
        <v>0</v>
      </c>
      <c r="BM547" s="102">
        <v>0</v>
      </c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>
        <v>0</v>
      </c>
      <c r="CA547" s="102">
        <v>0</v>
      </c>
      <c r="CB547" s="102">
        <v>0</v>
      </c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569</v>
      </c>
      <c r="B548" s="110" t="s">
        <v>378</v>
      </c>
      <c r="C548" s="111">
        <v>0</v>
      </c>
      <c r="D548" s="110" t="s">
        <v>743</v>
      </c>
      <c r="E548" s="110" t="s">
        <v>519</v>
      </c>
      <c r="F548" s="110" t="s">
        <v>517</v>
      </c>
      <c r="G548" s="111" t="s">
        <v>543</v>
      </c>
      <c r="H548" s="111">
        <v>25276</v>
      </c>
      <c r="I548" s="110" t="s">
        <v>922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>
        <v>0</v>
      </c>
      <c r="S548" s="102">
        <v>0</v>
      </c>
      <c r="T548" s="102">
        <v>0</v>
      </c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>
        <v>0</v>
      </c>
      <c r="AH548" s="102">
        <v>0</v>
      </c>
      <c r="AI548" s="102">
        <v>0</v>
      </c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>
        <v>0</v>
      </c>
      <c r="AX548" s="102">
        <v>0</v>
      </c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>
        <v>0</v>
      </c>
      <c r="BL548" s="102">
        <v>0</v>
      </c>
      <c r="BM548" s="102">
        <v>0</v>
      </c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>
        <v>0</v>
      </c>
      <c r="CA548" s="102">
        <v>0</v>
      </c>
      <c r="CB548" s="102">
        <v>0</v>
      </c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238</v>
      </c>
      <c r="C549" s="111">
        <v>0</v>
      </c>
      <c r="D549" s="110" t="s">
        <v>743</v>
      </c>
      <c r="E549" s="110" t="s">
        <v>519</v>
      </c>
      <c r="F549" s="110" t="s">
        <v>517</v>
      </c>
      <c r="G549" s="111" t="s">
        <v>523</v>
      </c>
      <c r="H549" s="111">
        <v>25278</v>
      </c>
      <c r="I549" s="110" t="s">
        <v>923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>
        <v>0</v>
      </c>
      <c r="S549" s="102">
        <v>0</v>
      </c>
      <c r="T549" s="102">
        <v>0</v>
      </c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>
        <v>0</v>
      </c>
      <c r="AH549" s="102">
        <v>0</v>
      </c>
      <c r="AI549" s="102">
        <v>0</v>
      </c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>
        <v>0</v>
      </c>
      <c r="AW549" s="102">
        <v>0</v>
      </c>
      <c r="AX549" s="102">
        <v>0</v>
      </c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>
        <v>0</v>
      </c>
      <c r="BL549" s="102">
        <v>0</v>
      </c>
      <c r="BM549" s="102">
        <v>0</v>
      </c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>
        <v>0</v>
      </c>
      <c r="CA549" s="102">
        <v>0</v>
      </c>
      <c r="CB549" s="102">
        <v>0</v>
      </c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105</v>
      </c>
      <c r="C550" s="111">
        <v>0</v>
      </c>
      <c r="D550" s="110" t="s">
        <v>743</v>
      </c>
      <c r="E550" s="110" t="s">
        <v>519</v>
      </c>
      <c r="F550" s="110" t="s">
        <v>517</v>
      </c>
      <c r="G550" s="111" t="s">
        <v>525</v>
      </c>
      <c r="H550" s="111">
        <v>25306</v>
      </c>
      <c r="I550" s="110" t="s">
        <v>924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>
        <v>0</v>
      </c>
      <c r="T550" s="102">
        <v>0</v>
      </c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>
        <v>0</v>
      </c>
      <c r="AH550" s="102">
        <v>0</v>
      </c>
      <c r="AI550" s="102">
        <v>0</v>
      </c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>
        <v>0</v>
      </c>
      <c r="AW550" s="102">
        <v>0</v>
      </c>
      <c r="AX550" s="102">
        <v>0</v>
      </c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>
        <v>0</v>
      </c>
      <c r="BL550" s="102">
        <v>0</v>
      </c>
      <c r="BM550" s="102">
        <v>0</v>
      </c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>
        <v>0</v>
      </c>
      <c r="CA550" s="102">
        <v>0</v>
      </c>
      <c r="CB550" s="102">
        <v>0</v>
      </c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569</v>
      </c>
      <c r="B551" s="110" t="s">
        <v>587</v>
      </c>
      <c r="C551" s="111">
        <v>0</v>
      </c>
      <c r="D551" s="110" t="s">
        <v>743</v>
      </c>
      <c r="E551" s="110" t="s">
        <v>519</v>
      </c>
      <c r="F551" s="110" t="s">
        <v>517</v>
      </c>
      <c r="G551" s="111" t="s">
        <v>543</v>
      </c>
      <c r="H551" s="111">
        <v>25332</v>
      </c>
      <c r="I551" s="110" t="s">
        <v>925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>
        <v>0</v>
      </c>
      <c r="S551" s="102">
        <v>0</v>
      </c>
      <c r="T551" s="102">
        <v>0</v>
      </c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>
        <v>0</v>
      </c>
      <c r="AH551" s="102">
        <v>0</v>
      </c>
      <c r="AI551" s="102">
        <v>0</v>
      </c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>
        <v>0</v>
      </c>
      <c r="AW551" s="102">
        <v>0</v>
      </c>
      <c r="AX551" s="102">
        <v>0</v>
      </c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>
        <v>0</v>
      </c>
      <c r="BL551" s="102">
        <v>0</v>
      </c>
      <c r="BM551" s="102">
        <v>0</v>
      </c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>
        <v>0</v>
      </c>
      <c r="CA551" s="102">
        <v>0</v>
      </c>
      <c r="CB551" s="102">
        <v>0</v>
      </c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460</v>
      </c>
      <c r="B552" s="110" t="s">
        <v>120</v>
      </c>
      <c r="C552" s="111">
        <v>871</v>
      </c>
      <c r="D552" s="110" t="s">
        <v>630</v>
      </c>
      <c r="E552" s="110" t="s">
        <v>460</v>
      </c>
      <c r="F552" s="110" t="s">
        <v>120</v>
      </c>
      <c r="G552" s="111" t="s">
        <v>523</v>
      </c>
      <c r="H552" s="111">
        <v>25338</v>
      </c>
      <c r="I552" s="110" t="s">
        <v>926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>
        <v>0</v>
      </c>
      <c r="S552" s="102">
        <v>0</v>
      </c>
      <c r="T552" s="102">
        <v>1</v>
      </c>
      <c r="U552" s="102"/>
      <c r="V552" s="46">
        <f t="shared" si="425"/>
        <v>4</v>
      </c>
      <c r="W552" s="46">
        <v>0</v>
      </c>
      <c r="X552" s="120">
        <f t="shared" si="420"/>
        <v>7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>
        <v>2</v>
      </c>
      <c r="AH552" s="102">
        <v>4</v>
      </c>
      <c r="AI552" s="102">
        <v>1</v>
      </c>
      <c r="AJ552" s="102"/>
      <c r="AK552" s="46">
        <f t="shared" si="426"/>
        <v>45</v>
      </c>
      <c r="AL552" s="54">
        <v>0</v>
      </c>
      <c r="AM552" s="120">
        <f t="shared" si="421"/>
        <v>84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>
        <v>0</v>
      </c>
      <c r="AW552" s="102">
        <v>0</v>
      </c>
      <c r="AX552" s="102">
        <v>0</v>
      </c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>
        <v>0</v>
      </c>
      <c r="BL552" s="102">
        <v>0</v>
      </c>
      <c r="BM552" s="102">
        <v>0</v>
      </c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>
        <v>0</v>
      </c>
      <c r="CA552" s="102">
        <v>0</v>
      </c>
      <c r="CB552" s="102">
        <v>0</v>
      </c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2</v>
      </c>
      <c r="CP552" s="94">
        <f t="shared" si="439"/>
        <v>4</v>
      </c>
      <c r="CQ552" s="94">
        <f t="shared" si="440"/>
        <v>2</v>
      </c>
      <c r="CR552" s="94">
        <f t="shared" si="441"/>
        <v>0</v>
      </c>
      <c r="CS552" s="52">
        <f t="shared" si="444"/>
        <v>0</v>
      </c>
      <c r="CT552" s="52">
        <f t="shared" si="442"/>
        <v>49</v>
      </c>
      <c r="CU552" s="53">
        <f t="shared" si="443"/>
        <v>0</v>
      </c>
    </row>
    <row r="553" spans="1:99" x14ac:dyDescent="0.3">
      <c r="A553" s="110" t="s">
        <v>460</v>
      </c>
      <c r="B553" s="110" t="s">
        <v>322</v>
      </c>
      <c r="C553" s="111">
        <v>871</v>
      </c>
      <c r="D553" s="110" t="s">
        <v>630</v>
      </c>
      <c r="E553" s="110" t="s">
        <v>460</v>
      </c>
      <c r="F553" s="110" t="s">
        <v>322</v>
      </c>
      <c r="G553" s="111" t="s">
        <v>523</v>
      </c>
      <c r="H553" s="111">
        <v>25340</v>
      </c>
      <c r="I553" s="110" t="s">
        <v>927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>
        <v>0</v>
      </c>
      <c r="T553" s="102">
        <v>0</v>
      </c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>
        <v>2</v>
      </c>
      <c r="AH553" s="102">
        <v>4</v>
      </c>
      <c r="AI553" s="102">
        <v>0</v>
      </c>
      <c r="AJ553" s="102"/>
      <c r="AK553" s="46">
        <f t="shared" si="426"/>
        <v>35</v>
      </c>
      <c r="AL553" s="54">
        <v>10</v>
      </c>
      <c r="AM553" s="120">
        <f t="shared" si="421"/>
        <v>75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>
        <v>0</v>
      </c>
      <c r="AW553" s="102">
        <v>0</v>
      </c>
      <c r="AX553" s="102">
        <v>0</v>
      </c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>
        <v>0</v>
      </c>
      <c r="BL553" s="102">
        <v>0</v>
      </c>
      <c r="BM553" s="102">
        <v>0</v>
      </c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>
        <v>0</v>
      </c>
      <c r="CA553" s="102">
        <v>0</v>
      </c>
      <c r="CB553" s="102">
        <v>0</v>
      </c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2</v>
      </c>
      <c r="CP553" s="94">
        <f t="shared" si="439"/>
        <v>4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35</v>
      </c>
      <c r="CU553" s="53">
        <f t="shared" si="443"/>
        <v>3.0434782608695654</v>
      </c>
    </row>
    <row r="554" spans="1:99" x14ac:dyDescent="0.3">
      <c r="A554" s="110" t="s">
        <v>460</v>
      </c>
      <c r="B554" s="110" t="s">
        <v>120</v>
      </c>
      <c r="C554" s="111">
        <v>871</v>
      </c>
      <c r="D554" s="110" t="s">
        <v>630</v>
      </c>
      <c r="E554" s="110" t="s">
        <v>460</v>
      </c>
      <c r="F554" s="110" t="s">
        <v>120</v>
      </c>
      <c r="G554" s="111" t="s">
        <v>523</v>
      </c>
      <c r="H554" s="111">
        <v>25343</v>
      </c>
      <c r="I554" s="110" t="s">
        <v>928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>
        <v>2</v>
      </c>
      <c r="S554" s="102">
        <v>1</v>
      </c>
      <c r="T554" s="102">
        <v>7</v>
      </c>
      <c r="U554" s="102"/>
      <c r="V554" s="46">
        <f t="shared" si="425"/>
        <v>18</v>
      </c>
      <c r="W554" s="46">
        <v>0</v>
      </c>
      <c r="X554" s="120">
        <f t="shared" si="420"/>
        <v>36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>
        <v>2</v>
      </c>
      <c r="AH554" s="102">
        <v>1</v>
      </c>
      <c r="AI554" s="102">
        <v>0</v>
      </c>
      <c r="AJ554" s="102"/>
      <c r="AK554" s="46">
        <f t="shared" si="426"/>
        <v>8</v>
      </c>
      <c r="AL554" s="54">
        <v>0</v>
      </c>
      <c r="AM554" s="120">
        <f t="shared" si="421"/>
        <v>15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>
        <v>0</v>
      </c>
      <c r="AW554" s="102">
        <v>1</v>
      </c>
      <c r="AX554" s="102">
        <v>0</v>
      </c>
      <c r="AY554" s="102"/>
      <c r="AZ554" s="46">
        <f t="shared" si="427"/>
        <v>1</v>
      </c>
      <c r="BA554" s="54">
        <v>0</v>
      </c>
      <c r="BB554" s="120">
        <f t="shared" si="422"/>
        <v>2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>
        <v>0</v>
      </c>
      <c r="BL554" s="102">
        <v>0</v>
      </c>
      <c r="BM554" s="102">
        <v>0</v>
      </c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>
        <v>0</v>
      </c>
      <c r="CA554" s="102">
        <v>0</v>
      </c>
      <c r="CB554" s="102">
        <v>0</v>
      </c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4</v>
      </c>
      <c r="CP554" s="94">
        <f t="shared" si="439"/>
        <v>3</v>
      </c>
      <c r="CQ554" s="94">
        <f t="shared" si="440"/>
        <v>7</v>
      </c>
      <c r="CR554" s="94">
        <f t="shared" si="441"/>
        <v>0</v>
      </c>
      <c r="CS554" s="52">
        <f t="shared" si="444"/>
        <v>0</v>
      </c>
      <c r="CT554" s="52">
        <f t="shared" si="442"/>
        <v>27</v>
      </c>
      <c r="CU554" s="53">
        <f t="shared" si="443"/>
        <v>0</v>
      </c>
    </row>
    <row r="555" spans="1:99" x14ac:dyDescent="0.3">
      <c r="A555" s="110" t="s">
        <v>460</v>
      </c>
      <c r="B555" s="110" t="s">
        <v>125</v>
      </c>
      <c r="C555" s="111">
        <v>871</v>
      </c>
      <c r="D555" s="110" t="s">
        <v>630</v>
      </c>
      <c r="E555" s="110" t="s">
        <v>460</v>
      </c>
      <c r="F555" s="110" t="s">
        <v>125</v>
      </c>
      <c r="G555" s="111" t="s">
        <v>523</v>
      </c>
      <c r="H555" s="111">
        <v>25346</v>
      </c>
      <c r="I555" s="110" t="s">
        <v>929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>
        <v>3</v>
      </c>
      <c r="S555" s="102">
        <v>2</v>
      </c>
      <c r="T555" s="102">
        <v>3</v>
      </c>
      <c r="U555" s="102"/>
      <c r="V555" s="46">
        <f t="shared" si="425"/>
        <v>24</v>
      </c>
      <c r="W555" s="46">
        <v>0</v>
      </c>
      <c r="X555" s="120">
        <f t="shared" si="420"/>
        <v>47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>
        <v>8</v>
      </c>
      <c r="AH555" s="102">
        <v>5</v>
      </c>
      <c r="AI555" s="102">
        <v>9</v>
      </c>
      <c r="AJ555" s="102"/>
      <c r="AK555" s="46">
        <f t="shared" si="426"/>
        <v>116</v>
      </c>
      <c r="AL555" s="54">
        <v>0</v>
      </c>
      <c r="AM555" s="120">
        <f t="shared" si="421"/>
        <v>206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>
        <v>0</v>
      </c>
      <c r="AW555" s="102">
        <v>0</v>
      </c>
      <c r="AX555" s="102">
        <v>0</v>
      </c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>
        <v>0</v>
      </c>
      <c r="BL555" s="102">
        <v>0</v>
      </c>
      <c r="BM555" s="102">
        <v>0</v>
      </c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>
        <v>0</v>
      </c>
      <c r="CA555" s="102">
        <v>0</v>
      </c>
      <c r="CB555" s="102">
        <v>0</v>
      </c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11</v>
      </c>
      <c r="CP555" s="94">
        <f t="shared" si="439"/>
        <v>7</v>
      </c>
      <c r="CQ555" s="94">
        <f t="shared" si="440"/>
        <v>12</v>
      </c>
      <c r="CR555" s="94">
        <f t="shared" si="441"/>
        <v>0</v>
      </c>
      <c r="CS555" s="52">
        <f t="shared" si="444"/>
        <v>0</v>
      </c>
      <c r="CT555" s="52">
        <f t="shared" si="442"/>
        <v>140</v>
      </c>
      <c r="CU555" s="53">
        <f t="shared" si="443"/>
        <v>0</v>
      </c>
    </row>
    <row r="556" spans="1:99" x14ac:dyDescent="0.3">
      <c r="A556" s="110" t="s">
        <v>5</v>
      </c>
      <c r="B556" s="110" t="s">
        <v>238</v>
      </c>
      <c r="C556" s="111">
        <v>0</v>
      </c>
      <c r="D556" s="110" t="s">
        <v>743</v>
      </c>
      <c r="E556" s="110" t="s">
        <v>519</v>
      </c>
      <c r="F556" s="110" t="s">
        <v>517</v>
      </c>
      <c r="G556" s="111" t="s">
        <v>543</v>
      </c>
      <c r="H556" s="111">
        <v>25370</v>
      </c>
      <c r="I556" s="110" t="s">
        <v>930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>
        <v>0</v>
      </c>
      <c r="S556" s="102">
        <v>0</v>
      </c>
      <c r="T556" s="102">
        <v>0</v>
      </c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>
        <v>0</v>
      </c>
      <c r="AH556" s="102">
        <v>0</v>
      </c>
      <c r="AI556" s="102">
        <v>0</v>
      </c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>
        <v>0</v>
      </c>
      <c r="AW556" s="102">
        <v>0</v>
      </c>
      <c r="AX556" s="102">
        <v>0</v>
      </c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>
        <v>0</v>
      </c>
      <c r="BL556" s="102">
        <v>0</v>
      </c>
      <c r="BM556" s="102">
        <v>0</v>
      </c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>
        <v>0</v>
      </c>
      <c r="CA556" s="102">
        <v>0</v>
      </c>
      <c r="CB556" s="102">
        <v>0</v>
      </c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460</v>
      </c>
      <c r="B557" s="110" t="s">
        <v>383</v>
      </c>
      <c r="C557" s="111">
        <v>871</v>
      </c>
      <c r="D557" s="110" t="s">
        <v>630</v>
      </c>
      <c r="E557" s="110" t="s">
        <v>460</v>
      </c>
      <c r="F557" s="110" t="s">
        <v>383</v>
      </c>
      <c r="G557" s="111" t="s">
        <v>523</v>
      </c>
      <c r="H557" s="111">
        <v>25393</v>
      </c>
      <c r="I557" s="110" t="s">
        <v>931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>
        <v>0</v>
      </c>
      <c r="S557" s="102">
        <v>0</v>
      </c>
      <c r="T557" s="102">
        <v>0</v>
      </c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>
        <v>2</v>
      </c>
      <c r="AH557" s="102">
        <v>6</v>
      </c>
      <c r="AI557" s="102">
        <v>8</v>
      </c>
      <c r="AJ557" s="102"/>
      <c r="AK557" s="46">
        <f t="shared" si="426"/>
        <v>59</v>
      </c>
      <c r="AL557" s="54">
        <v>16</v>
      </c>
      <c r="AM557" s="120">
        <f t="shared" si="421"/>
        <v>126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>
        <v>0</v>
      </c>
      <c r="AW557" s="102">
        <v>0</v>
      </c>
      <c r="AX557" s="102">
        <v>1</v>
      </c>
      <c r="AY557" s="102"/>
      <c r="AZ557" s="46">
        <f t="shared" si="427"/>
        <v>3</v>
      </c>
      <c r="BA557" s="54">
        <v>0</v>
      </c>
      <c r="BB557" s="120">
        <f t="shared" si="422"/>
        <v>6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>
        <v>0</v>
      </c>
      <c r="BL557" s="102">
        <v>0</v>
      </c>
      <c r="BM557" s="102">
        <v>0</v>
      </c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>
        <v>0</v>
      </c>
      <c r="CA557" s="102">
        <v>0</v>
      </c>
      <c r="CB557" s="102">
        <v>0</v>
      </c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2</v>
      </c>
      <c r="CP557" s="94">
        <f t="shared" si="439"/>
        <v>6</v>
      </c>
      <c r="CQ557" s="94">
        <f t="shared" si="440"/>
        <v>9</v>
      </c>
      <c r="CR557" s="94">
        <f t="shared" si="441"/>
        <v>0</v>
      </c>
      <c r="CS557" s="52">
        <f t="shared" si="444"/>
        <v>18.5</v>
      </c>
      <c r="CT557" s="52">
        <f t="shared" si="442"/>
        <v>62</v>
      </c>
      <c r="CU557" s="53">
        <f t="shared" si="443"/>
        <v>3.3513513513513513</v>
      </c>
    </row>
    <row r="558" spans="1:99" x14ac:dyDescent="0.3">
      <c r="A558" s="110" t="s">
        <v>5</v>
      </c>
      <c r="B558" s="110" t="s">
        <v>238</v>
      </c>
      <c r="C558" s="111">
        <v>0</v>
      </c>
      <c r="D558" s="110" t="s">
        <v>743</v>
      </c>
      <c r="E558" s="110" t="s">
        <v>519</v>
      </c>
      <c r="F558" s="110" t="s">
        <v>517</v>
      </c>
      <c r="G558" s="111" t="s">
        <v>543</v>
      </c>
      <c r="H558" s="111">
        <v>25395</v>
      </c>
      <c r="I558" s="110" t="s">
        <v>932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>
        <v>0</v>
      </c>
      <c r="S558" s="102">
        <v>0</v>
      </c>
      <c r="T558" s="102">
        <v>0</v>
      </c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>
        <v>0</v>
      </c>
      <c r="AH558" s="102">
        <v>0</v>
      </c>
      <c r="AI558" s="102">
        <v>0</v>
      </c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>
        <v>0</v>
      </c>
      <c r="AW558" s="102">
        <v>0</v>
      </c>
      <c r="AX558" s="102">
        <v>0</v>
      </c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>
        <v>0</v>
      </c>
      <c r="BL558" s="102">
        <v>0</v>
      </c>
      <c r="BM558" s="102">
        <v>0</v>
      </c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>
        <v>0</v>
      </c>
      <c r="CA558" s="102">
        <v>0</v>
      </c>
      <c r="CB558" s="102">
        <v>0</v>
      </c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344</v>
      </c>
      <c r="C559" s="111">
        <v>0</v>
      </c>
      <c r="D559" s="110" t="s">
        <v>743</v>
      </c>
      <c r="E559" s="110" t="s">
        <v>519</v>
      </c>
      <c r="F559" s="110" t="s">
        <v>517</v>
      </c>
      <c r="G559" s="111" t="s">
        <v>543</v>
      </c>
      <c r="H559" s="111">
        <v>25397</v>
      </c>
      <c r="I559" s="110" t="s">
        <v>933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>
        <v>0</v>
      </c>
      <c r="S559" s="102">
        <v>0</v>
      </c>
      <c r="T559" s="102">
        <v>0</v>
      </c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>
        <v>0</v>
      </c>
      <c r="AH559" s="102">
        <v>0</v>
      </c>
      <c r="AI559" s="102">
        <v>0</v>
      </c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>
        <v>0</v>
      </c>
      <c r="AW559" s="102">
        <v>0</v>
      </c>
      <c r="AX559" s="102">
        <v>0</v>
      </c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>
        <v>0</v>
      </c>
      <c r="BL559" s="102">
        <v>0</v>
      </c>
      <c r="BM559" s="102">
        <v>0</v>
      </c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>
        <v>0</v>
      </c>
      <c r="CA559" s="102">
        <v>0</v>
      </c>
      <c r="CB559" s="102">
        <v>0</v>
      </c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249</v>
      </c>
      <c r="B560" s="110" t="s">
        <v>249</v>
      </c>
      <c r="C560" s="111">
        <v>0</v>
      </c>
      <c r="D560" s="110" t="s">
        <v>743</v>
      </c>
      <c r="E560" s="110" t="s">
        <v>519</v>
      </c>
      <c r="F560" s="110" t="s">
        <v>517</v>
      </c>
      <c r="G560" s="111" t="s">
        <v>543</v>
      </c>
      <c r="H560" s="111">
        <v>25398</v>
      </c>
      <c r="I560" s="110" t="s">
        <v>934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>
        <v>0</v>
      </c>
      <c r="S560" s="102">
        <v>0</v>
      </c>
      <c r="T560" s="102">
        <v>0</v>
      </c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>
        <v>0</v>
      </c>
      <c r="AH560" s="102">
        <v>0</v>
      </c>
      <c r="AI560" s="102">
        <v>0</v>
      </c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>
        <v>0</v>
      </c>
      <c r="AW560" s="102">
        <v>0</v>
      </c>
      <c r="AX560" s="102">
        <v>0</v>
      </c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>
        <v>0</v>
      </c>
      <c r="BL560" s="102">
        <v>0</v>
      </c>
      <c r="BM560" s="102">
        <v>0</v>
      </c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>
        <v>0</v>
      </c>
      <c r="CA560" s="102">
        <v>0</v>
      </c>
      <c r="CB560" s="102">
        <v>0</v>
      </c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569</v>
      </c>
      <c r="B561" s="110" t="s">
        <v>378</v>
      </c>
      <c r="C561" s="111">
        <v>0</v>
      </c>
      <c r="D561" s="110" t="s">
        <v>743</v>
      </c>
      <c r="E561" s="110" t="s">
        <v>519</v>
      </c>
      <c r="F561" s="110" t="s">
        <v>517</v>
      </c>
      <c r="G561" s="111" t="s">
        <v>543</v>
      </c>
      <c r="H561" s="111">
        <v>25399</v>
      </c>
      <c r="I561" s="110" t="s">
        <v>935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>
        <v>0</v>
      </c>
      <c r="S561" s="102">
        <v>0</v>
      </c>
      <c r="T561" s="102">
        <v>0</v>
      </c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>
        <v>0</v>
      </c>
      <c r="AH561" s="102">
        <v>0</v>
      </c>
      <c r="AI561" s="102">
        <v>0</v>
      </c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>
        <v>0</v>
      </c>
      <c r="AW561" s="102">
        <v>0</v>
      </c>
      <c r="AX561" s="102">
        <v>0</v>
      </c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>
        <v>0</v>
      </c>
      <c r="BL561" s="102">
        <v>0</v>
      </c>
      <c r="BM561" s="102">
        <v>0</v>
      </c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>
        <v>0</v>
      </c>
      <c r="CA561" s="102">
        <v>0</v>
      </c>
      <c r="CB561" s="102">
        <v>0</v>
      </c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238</v>
      </c>
      <c r="C562" s="111">
        <v>0</v>
      </c>
      <c r="D562" s="110" t="s">
        <v>743</v>
      </c>
      <c r="E562" s="110" t="s">
        <v>519</v>
      </c>
      <c r="F562" s="110" t="s">
        <v>517</v>
      </c>
      <c r="G562" s="111" t="s">
        <v>543</v>
      </c>
      <c r="H562" s="111">
        <v>25416</v>
      </c>
      <c r="I562" s="110" t="s">
        <v>936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>
        <v>0</v>
      </c>
      <c r="S562" s="102">
        <v>0</v>
      </c>
      <c r="T562" s="102">
        <v>0</v>
      </c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>
        <v>0</v>
      </c>
      <c r="AH562" s="102">
        <v>0</v>
      </c>
      <c r="AI562" s="102">
        <v>0</v>
      </c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>
        <v>0</v>
      </c>
      <c r="AW562" s="102">
        <v>0</v>
      </c>
      <c r="AX562" s="102">
        <v>0</v>
      </c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>
        <v>0</v>
      </c>
      <c r="BL562" s="102">
        <v>0</v>
      </c>
      <c r="BM562" s="102">
        <v>0</v>
      </c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>
        <v>0</v>
      </c>
      <c r="CA562" s="102">
        <v>0</v>
      </c>
      <c r="CB562" s="102">
        <v>0</v>
      </c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238</v>
      </c>
      <c r="C563" s="111">
        <v>0</v>
      </c>
      <c r="D563" s="110" t="s">
        <v>743</v>
      </c>
      <c r="E563" s="110" t="s">
        <v>519</v>
      </c>
      <c r="F563" s="110" t="s">
        <v>517</v>
      </c>
      <c r="G563" s="111" t="s">
        <v>543</v>
      </c>
      <c r="H563" s="111">
        <v>25417</v>
      </c>
      <c r="I563" s="110" t="s">
        <v>937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>
        <v>0</v>
      </c>
      <c r="S563" s="102">
        <v>0</v>
      </c>
      <c r="T563" s="102">
        <v>0</v>
      </c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>
        <v>0</v>
      </c>
      <c r="AH563" s="102">
        <v>0</v>
      </c>
      <c r="AI563" s="102">
        <v>0</v>
      </c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>
        <v>0</v>
      </c>
      <c r="AW563" s="102">
        <v>0</v>
      </c>
      <c r="AX563" s="102">
        <v>0</v>
      </c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>
        <v>0</v>
      </c>
      <c r="BL563" s="102">
        <v>0</v>
      </c>
      <c r="BM563" s="102">
        <v>0</v>
      </c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>
        <v>0</v>
      </c>
      <c r="CA563" s="102">
        <v>0</v>
      </c>
      <c r="CB563" s="102">
        <v>0</v>
      </c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460</v>
      </c>
      <c r="B564" s="110" t="s">
        <v>383</v>
      </c>
      <c r="C564" s="111">
        <v>0</v>
      </c>
      <c r="D564" s="110" t="s">
        <v>743</v>
      </c>
      <c r="E564" s="110" t="s">
        <v>519</v>
      </c>
      <c r="F564" s="110" t="s">
        <v>517</v>
      </c>
      <c r="G564" s="111" t="s">
        <v>543</v>
      </c>
      <c r="H564" s="111">
        <v>25429</v>
      </c>
      <c r="I564" s="110" t="s">
        <v>938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>
        <v>0</v>
      </c>
      <c r="S564" s="102">
        <v>0</v>
      </c>
      <c r="T564" s="102">
        <v>0</v>
      </c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>
        <v>0</v>
      </c>
      <c r="AH564" s="102">
        <v>0</v>
      </c>
      <c r="AI564" s="102">
        <v>0</v>
      </c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>
        <v>0</v>
      </c>
      <c r="AW564" s="102">
        <v>0</v>
      </c>
      <c r="AX564" s="102">
        <v>0</v>
      </c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>
        <v>0</v>
      </c>
      <c r="BL564" s="102">
        <v>0</v>
      </c>
      <c r="BM564" s="102">
        <v>0</v>
      </c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>
        <v>0</v>
      </c>
      <c r="CA564" s="102">
        <v>0</v>
      </c>
      <c r="CB564" s="102">
        <v>0</v>
      </c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105</v>
      </c>
      <c r="C565" s="111">
        <v>0</v>
      </c>
      <c r="D565" s="110" t="s">
        <v>743</v>
      </c>
      <c r="E565" s="110" t="s">
        <v>519</v>
      </c>
      <c r="F565" s="110" t="s">
        <v>517</v>
      </c>
      <c r="G565" s="111" t="s">
        <v>525</v>
      </c>
      <c r="H565" s="111">
        <v>25437</v>
      </c>
      <c r="I565" s="110" t="s">
        <v>939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>
        <v>0</v>
      </c>
      <c r="S565" s="102">
        <v>0</v>
      </c>
      <c r="T565" s="102">
        <v>0</v>
      </c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>
        <v>0</v>
      </c>
      <c r="AH565" s="102">
        <v>0</v>
      </c>
      <c r="AI565" s="102">
        <v>0</v>
      </c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>
        <v>0</v>
      </c>
      <c r="AW565" s="102">
        <v>0</v>
      </c>
      <c r="AX565" s="102">
        <v>0</v>
      </c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>
        <v>0</v>
      </c>
      <c r="BL565" s="102">
        <v>0</v>
      </c>
      <c r="BM565" s="102">
        <v>0</v>
      </c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>
        <v>0</v>
      </c>
      <c r="CA565" s="102">
        <v>0</v>
      </c>
      <c r="CB565" s="102">
        <v>0</v>
      </c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269</v>
      </c>
      <c r="C566" s="111">
        <v>0</v>
      </c>
      <c r="D566" s="110" t="s">
        <v>743</v>
      </c>
      <c r="E566" s="110" t="s">
        <v>519</v>
      </c>
      <c r="F566" s="110" t="s">
        <v>517</v>
      </c>
      <c r="G566" s="111" t="s">
        <v>543</v>
      </c>
      <c r="H566" s="111">
        <v>25446</v>
      </c>
      <c r="I566" s="110" t="s">
        <v>940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>
        <v>0</v>
      </c>
      <c r="S566" s="102">
        <v>0</v>
      </c>
      <c r="T566" s="102">
        <v>0</v>
      </c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>
        <v>0</v>
      </c>
      <c r="AH566" s="102">
        <v>0</v>
      </c>
      <c r="AI566" s="102">
        <v>0</v>
      </c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>
        <v>0</v>
      </c>
      <c r="AW566" s="102">
        <v>0</v>
      </c>
      <c r="AX566" s="102">
        <v>0</v>
      </c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>
        <v>0</v>
      </c>
      <c r="BL566" s="102">
        <v>0</v>
      </c>
      <c r="BM566" s="102">
        <v>0</v>
      </c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>
        <v>0</v>
      </c>
      <c r="CA566" s="102">
        <v>0</v>
      </c>
      <c r="CB566" s="102">
        <v>0</v>
      </c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105</v>
      </c>
      <c r="C567" s="111">
        <v>870</v>
      </c>
      <c r="D567" s="110" t="s">
        <v>536</v>
      </c>
      <c r="E567" s="110" t="s">
        <v>519</v>
      </c>
      <c r="F567" s="110" t="s">
        <v>517</v>
      </c>
      <c r="G567" s="111" t="s">
        <v>745</v>
      </c>
      <c r="H567" s="111">
        <v>25449</v>
      </c>
      <c r="I567" s="110" t="s">
        <v>941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>
        <v>0</v>
      </c>
      <c r="S567" s="102">
        <v>0</v>
      </c>
      <c r="T567" s="102">
        <v>0</v>
      </c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>
        <v>0</v>
      </c>
      <c r="AH567" s="102">
        <v>0</v>
      </c>
      <c r="AI567" s="102">
        <v>0</v>
      </c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>
        <v>0</v>
      </c>
      <c r="AW567" s="102">
        <v>0</v>
      </c>
      <c r="AX567" s="102">
        <v>0</v>
      </c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>
        <v>0</v>
      </c>
      <c r="BL567" s="102">
        <v>0</v>
      </c>
      <c r="BM567" s="102">
        <v>0</v>
      </c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>
        <v>0</v>
      </c>
      <c r="CA567" s="102">
        <v>0</v>
      </c>
      <c r="CB567" s="102">
        <v>0</v>
      </c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460</v>
      </c>
      <c r="B568" s="110" t="s">
        <v>383</v>
      </c>
      <c r="C568" s="111">
        <v>0</v>
      </c>
      <c r="D568" s="110" t="s">
        <v>743</v>
      </c>
      <c r="E568" s="110" t="s">
        <v>519</v>
      </c>
      <c r="F568" s="110" t="s">
        <v>517</v>
      </c>
      <c r="G568" s="111" t="s">
        <v>745</v>
      </c>
      <c r="H568" s="111">
        <v>25451</v>
      </c>
      <c r="I568" s="110" t="s">
        <v>942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>
        <v>0</v>
      </c>
      <c r="S568" s="102">
        <v>0</v>
      </c>
      <c r="T568" s="102">
        <v>0</v>
      </c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>
        <v>0</v>
      </c>
      <c r="AH568" s="102">
        <v>0</v>
      </c>
      <c r="AI568" s="102">
        <v>0</v>
      </c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>
        <v>0</v>
      </c>
      <c r="AW568" s="102">
        <v>0</v>
      </c>
      <c r="AX568" s="102">
        <v>0</v>
      </c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>
        <v>0</v>
      </c>
      <c r="BL568" s="102">
        <v>0</v>
      </c>
      <c r="BM568" s="102">
        <v>0</v>
      </c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>
        <v>0</v>
      </c>
      <c r="CA568" s="102">
        <v>0</v>
      </c>
      <c r="CB568" s="102">
        <v>0</v>
      </c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460</v>
      </c>
      <c r="B569" s="110" t="s">
        <v>383</v>
      </c>
      <c r="C569" s="111">
        <v>0</v>
      </c>
      <c r="D569" s="110" t="s">
        <v>743</v>
      </c>
      <c r="E569" s="110" t="s">
        <v>519</v>
      </c>
      <c r="F569" s="110" t="s">
        <v>517</v>
      </c>
      <c r="G569" s="111" t="s">
        <v>543</v>
      </c>
      <c r="H569" s="111">
        <v>25457</v>
      </c>
      <c r="I569" s="110" t="s">
        <v>943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>
        <v>0</v>
      </c>
      <c r="T569" s="102">
        <v>0</v>
      </c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>
        <v>0</v>
      </c>
      <c r="AH569" s="102">
        <v>0</v>
      </c>
      <c r="AI569" s="102">
        <v>0</v>
      </c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>
        <v>0</v>
      </c>
      <c r="AW569" s="102">
        <v>0</v>
      </c>
      <c r="AX569" s="102">
        <v>0</v>
      </c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>
        <v>0</v>
      </c>
      <c r="BL569" s="102">
        <v>0</v>
      </c>
      <c r="BM569" s="102">
        <v>0</v>
      </c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>
        <v>0</v>
      </c>
      <c r="CA569" s="102">
        <v>0</v>
      </c>
      <c r="CB569" s="102">
        <v>0</v>
      </c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460</v>
      </c>
      <c r="B570" s="110" t="s">
        <v>383</v>
      </c>
      <c r="C570" s="111">
        <v>0</v>
      </c>
      <c r="D570" s="110" t="s">
        <v>743</v>
      </c>
      <c r="E570" s="110" t="s">
        <v>519</v>
      </c>
      <c r="F570" s="110" t="s">
        <v>517</v>
      </c>
      <c r="G570" s="111" t="s">
        <v>543</v>
      </c>
      <c r="H570" s="111">
        <v>25464</v>
      </c>
      <c r="I570" s="110" t="s">
        <v>944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>
        <v>0</v>
      </c>
      <c r="S570" s="102">
        <v>0</v>
      </c>
      <c r="T570" s="102">
        <v>0</v>
      </c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>
        <v>0</v>
      </c>
      <c r="AH570" s="102">
        <v>0</v>
      </c>
      <c r="AI570" s="102">
        <v>0</v>
      </c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>
        <v>0</v>
      </c>
      <c r="AW570" s="102">
        <v>0</v>
      </c>
      <c r="AX570" s="102">
        <v>0</v>
      </c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>
        <v>0</v>
      </c>
      <c r="BL570" s="102">
        <v>0</v>
      </c>
      <c r="BM570" s="102">
        <v>0</v>
      </c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>
        <v>0</v>
      </c>
      <c r="CA570" s="102">
        <v>0</v>
      </c>
      <c r="CB570" s="102">
        <v>0</v>
      </c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105</v>
      </c>
      <c r="C571" s="111">
        <v>0</v>
      </c>
      <c r="D571" s="110" t="s">
        <v>743</v>
      </c>
      <c r="E571" s="110" t="s">
        <v>519</v>
      </c>
      <c r="F571" s="110" t="s">
        <v>517</v>
      </c>
      <c r="G571" s="111" t="s">
        <v>745</v>
      </c>
      <c r="H571" s="111">
        <v>25504</v>
      </c>
      <c r="I571" s="110" t="s">
        <v>945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>
        <v>0</v>
      </c>
      <c r="S571" s="102">
        <v>0</v>
      </c>
      <c r="T571" s="102">
        <v>0</v>
      </c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>
        <v>0</v>
      </c>
      <c r="AH571" s="102">
        <v>0</v>
      </c>
      <c r="AI571" s="102">
        <v>0</v>
      </c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>
        <v>0</v>
      </c>
      <c r="AW571" s="102">
        <v>0</v>
      </c>
      <c r="AX571" s="102">
        <v>0</v>
      </c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>
        <v>0</v>
      </c>
      <c r="BL571" s="102">
        <v>0</v>
      </c>
      <c r="BM571" s="102">
        <v>0</v>
      </c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>
        <v>0</v>
      </c>
      <c r="CA571" s="102">
        <v>0</v>
      </c>
      <c r="CB571" s="102">
        <v>0</v>
      </c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191</v>
      </c>
      <c r="B572" s="110" t="s">
        <v>361</v>
      </c>
      <c r="C572" s="111">
        <v>1714</v>
      </c>
      <c r="D572" s="110" t="s">
        <v>577</v>
      </c>
      <c r="E572" s="110" t="s">
        <v>191</v>
      </c>
      <c r="F572" s="110" t="s">
        <v>363</v>
      </c>
      <c r="G572" s="111" t="s">
        <v>543</v>
      </c>
      <c r="H572" s="111">
        <v>25574</v>
      </c>
      <c r="I572" s="110" t="s">
        <v>946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>
        <v>3</v>
      </c>
      <c r="S572" s="102">
        <v>0</v>
      </c>
      <c r="T572" s="102">
        <v>0</v>
      </c>
      <c r="U572" s="102"/>
      <c r="V572" s="46">
        <f t="shared" si="425"/>
        <v>13</v>
      </c>
      <c r="W572" s="46">
        <v>3.5</v>
      </c>
      <c r="X572" s="120">
        <f t="shared" si="420"/>
        <v>28.5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3</v>
      </c>
      <c r="AG572" s="102">
        <v>2</v>
      </c>
      <c r="AH572" s="102">
        <v>0</v>
      </c>
      <c r="AI572" s="102">
        <v>0</v>
      </c>
      <c r="AJ572" s="102"/>
      <c r="AK572" s="46">
        <f t="shared" si="426"/>
        <v>17</v>
      </c>
      <c r="AL572" s="54">
        <v>15.5</v>
      </c>
      <c r="AM572" s="120">
        <f t="shared" si="421"/>
        <v>49.5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>
        <v>0</v>
      </c>
      <c r="AW572" s="102">
        <v>0</v>
      </c>
      <c r="AX572" s="102">
        <v>0</v>
      </c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>
        <v>0</v>
      </c>
      <c r="BL572" s="102">
        <v>0</v>
      </c>
      <c r="BM572" s="102">
        <v>0</v>
      </c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>
        <v>0</v>
      </c>
      <c r="CA572" s="102">
        <v>0</v>
      </c>
      <c r="CB572" s="102">
        <v>0</v>
      </c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3</v>
      </c>
      <c r="CO572" s="94">
        <f t="shared" si="438"/>
        <v>5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33</v>
      </c>
      <c r="CU572" s="53">
        <f t="shared" si="443"/>
        <v>1.736842105263158</v>
      </c>
    </row>
    <row r="573" spans="1:99" x14ac:dyDescent="0.3">
      <c r="A573" s="110" t="s">
        <v>191</v>
      </c>
      <c r="B573" s="110" t="s">
        <v>190</v>
      </c>
      <c r="C573" s="111">
        <v>1714</v>
      </c>
      <c r="D573" s="110" t="s">
        <v>577</v>
      </c>
      <c r="E573" s="110" t="s">
        <v>191</v>
      </c>
      <c r="F573" s="110" t="s">
        <v>190</v>
      </c>
      <c r="G573" s="111" t="s">
        <v>523</v>
      </c>
      <c r="H573" s="111">
        <v>25590</v>
      </c>
      <c r="I573" s="110" t="s">
        <v>947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>
        <v>1</v>
      </c>
      <c r="S573" s="102">
        <v>0</v>
      </c>
      <c r="T573" s="102">
        <v>1</v>
      </c>
      <c r="U573" s="102"/>
      <c r="V573" s="46">
        <f t="shared" si="425"/>
        <v>18</v>
      </c>
      <c r="W573" s="46">
        <v>1.5</v>
      </c>
      <c r="X573" s="120">
        <f t="shared" si="420"/>
        <v>34.5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1</v>
      </c>
      <c r="AG573" s="102">
        <v>6</v>
      </c>
      <c r="AH573" s="102">
        <v>6</v>
      </c>
      <c r="AI573" s="102">
        <v>4</v>
      </c>
      <c r="AJ573" s="102"/>
      <c r="AK573" s="46">
        <f t="shared" si="426"/>
        <v>59</v>
      </c>
      <c r="AL573" s="54">
        <v>0</v>
      </c>
      <c r="AM573" s="120">
        <f t="shared" si="421"/>
        <v>105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>
        <v>0</v>
      </c>
      <c r="AW573" s="102">
        <v>1</v>
      </c>
      <c r="AX573" s="102">
        <v>1</v>
      </c>
      <c r="AY573" s="102"/>
      <c r="AZ573" s="46">
        <f t="shared" si="427"/>
        <v>2</v>
      </c>
      <c r="BA573" s="54">
        <v>1</v>
      </c>
      <c r="BB573" s="120">
        <f t="shared" si="422"/>
        <v>5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>
        <v>0</v>
      </c>
      <c r="BL573" s="102">
        <v>0</v>
      </c>
      <c r="BM573" s="102">
        <v>0</v>
      </c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>
        <v>0</v>
      </c>
      <c r="CA573" s="102">
        <v>0</v>
      </c>
      <c r="CB573" s="102">
        <v>0</v>
      </c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1</v>
      </c>
      <c r="CO573" s="94">
        <f t="shared" si="438"/>
        <v>7</v>
      </c>
      <c r="CP573" s="94">
        <f t="shared" si="439"/>
        <v>7</v>
      </c>
      <c r="CQ573" s="94">
        <f t="shared" si="440"/>
        <v>6</v>
      </c>
      <c r="CR573" s="94">
        <f t="shared" si="441"/>
        <v>0</v>
      </c>
      <c r="CS573" s="52">
        <f t="shared" si="444"/>
        <v>2.5</v>
      </c>
      <c r="CT573" s="52">
        <f t="shared" si="442"/>
        <v>79</v>
      </c>
      <c r="CU573" s="53">
        <f t="shared" si="443"/>
        <v>31.6</v>
      </c>
    </row>
    <row r="574" spans="1:99" x14ac:dyDescent="0.3">
      <c r="A574" s="110" t="s">
        <v>5</v>
      </c>
      <c r="B574" s="110" t="s">
        <v>105</v>
      </c>
      <c r="C574" s="111">
        <v>0</v>
      </c>
      <c r="D574" s="110" t="s">
        <v>743</v>
      </c>
      <c r="E574" s="110" t="s">
        <v>519</v>
      </c>
      <c r="F574" s="110" t="s">
        <v>517</v>
      </c>
      <c r="G574" s="111" t="s">
        <v>543</v>
      </c>
      <c r="H574" s="111">
        <v>25600</v>
      </c>
      <c r="I574" s="110" t="s">
        <v>948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>
        <v>0</v>
      </c>
      <c r="T574" s="102">
        <v>0</v>
      </c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>
        <v>0</v>
      </c>
      <c r="AH574" s="102">
        <v>0</v>
      </c>
      <c r="AI574" s="102">
        <v>0</v>
      </c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>
        <v>0</v>
      </c>
      <c r="AW574" s="102">
        <v>0</v>
      </c>
      <c r="AX574" s="102">
        <v>0</v>
      </c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>
        <v>0</v>
      </c>
      <c r="BL574" s="102">
        <v>0</v>
      </c>
      <c r="BM574" s="102">
        <v>0</v>
      </c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>
        <v>0</v>
      </c>
      <c r="CA574" s="102">
        <v>0</v>
      </c>
      <c r="CB574" s="102">
        <v>0</v>
      </c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191</v>
      </c>
      <c r="B575" s="110" t="s">
        <v>349</v>
      </c>
      <c r="C575" s="111">
        <v>1714</v>
      </c>
      <c r="D575" s="110" t="s">
        <v>577</v>
      </c>
      <c r="E575" s="110" t="s">
        <v>191</v>
      </c>
      <c r="F575" s="110" t="s">
        <v>512</v>
      </c>
      <c r="G575" s="111" t="s">
        <v>523</v>
      </c>
      <c r="H575" s="111">
        <v>25605</v>
      </c>
      <c r="I575" s="110" t="s">
        <v>949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>
        <v>2</v>
      </c>
      <c r="S575" s="102">
        <v>0</v>
      </c>
      <c r="T575" s="102">
        <v>1</v>
      </c>
      <c r="U575" s="102"/>
      <c r="V575" s="46">
        <f t="shared" si="425"/>
        <v>13</v>
      </c>
      <c r="W575" s="46">
        <v>0</v>
      </c>
      <c r="X575" s="120">
        <f t="shared" ref="X575:X638" si="445">SUM(L575:W575)</f>
        <v>22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2</v>
      </c>
      <c r="AG575" s="102">
        <v>5</v>
      </c>
      <c r="AH575" s="102">
        <v>1</v>
      </c>
      <c r="AI575" s="102">
        <v>2</v>
      </c>
      <c r="AJ575" s="102"/>
      <c r="AK575" s="46">
        <f t="shared" si="426"/>
        <v>34</v>
      </c>
      <c r="AL575" s="54">
        <v>2.5</v>
      </c>
      <c r="AM575" s="120">
        <f t="shared" ref="AM575:AM638" si="446">SUM(AA575:AL575)</f>
        <v>65.5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>
        <v>0</v>
      </c>
      <c r="AW575" s="102">
        <v>0</v>
      </c>
      <c r="AX575" s="102">
        <v>0</v>
      </c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>
        <v>0</v>
      </c>
      <c r="BL575" s="102">
        <v>0</v>
      </c>
      <c r="BM575" s="102">
        <v>0</v>
      </c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>
        <v>0</v>
      </c>
      <c r="CA575" s="102">
        <v>0</v>
      </c>
      <c r="CB575" s="102">
        <v>0</v>
      </c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2</v>
      </c>
      <c r="CO575" s="94">
        <f t="shared" si="438"/>
        <v>7</v>
      </c>
      <c r="CP575" s="94">
        <f t="shared" si="439"/>
        <v>1</v>
      </c>
      <c r="CQ575" s="94">
        <f t="shared" si="440"/>
        <v>3</v>
      </c>
      <c r="CR575" s="94">
        <f t="shared" si="441"/>
        <v>0</v>
      </c>
      <c r="CS575" s="52">
        <f t="shared" si="444"/>
        <v>2.5</v>
      </c>
      <c r="CT575" s="52">
        <f t="shared" si="442"/>
        <v>47</v>
      </c>
      <c r="CU575" s="53">
        <f t="shared" si="443"/>
        <v>18.8</v>
      </c>
    </row>
    <row r="576" spans="1:99" x14ac:dyDescent="0.3">
      <c r="A576" s="110" t="s">
        <v>5</v>
      </c>
      <c r="B576" s="110" t="s">
        <v>105</v>
      </c>
      <c r="C576" s="111">
        <v>0</v>
      </c>
      <c r="D576" s="110" t="s">
        <v>743</v>
      </c>
      <c r="E576" s="110" t="s">
        <v>519</v>
      </c>
      <c r="F576" s="110" t="s">
        <v>517</v>
      </c>
      <c r="G576" s="111" t="s">
        <v>543</v>
      </c>
      <c r="H576" s="111">
        <v>25622</v>
      </c>
      <c r="I576" s="110" t="s">
        <v>950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>
        <v>0</v>
      </c>
      <c r="S576" s="102">
        <v>0</v>
      </c>
      <c r="T576" s="102">
        <v>0</v>
      </c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>
        <v>0</v>
      </c>
      <c r="AH576" s="102">
        <v>0</v>
      </c>
      <c r="AI576" s="102">
        <v>0</v>
      </c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>
        <v>0</v>
      </c>
      <c r="AW576" s="102">
        <v>0</v>
      </c>
      <c r="AX576" s="102">
        <v>0</v>
      </c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>
        <v>0</v>
      </c>
      <c r="BL576" s="102">
        <v>0</v>
      </c>
      <c r="BM576" s="102">
        <v>0</v>
      </c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>
        <v>0</v>
      </c>
      <c r="CA576" s="102">
        <v>0</v>
      </c>
      <c r="CB576" s="102">
        <v>0</v>
      </c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269</v>
      </c>
      <c r="C577" s="111">
        <v>0</v>
      </c>
      <c r="D577" s="110" t="s">
        <v>743</v>
      </c>
      <c r="E577" s="110" t="s">
        <v>519</v>
      </c>
      <c r="F577" s="110" t="s">
        <v>517</v>
      </c>
      <c r="G577" s="111" t="s">
        <v>543</v>
      </c>
      <c r="H577" s="111">
        <v>25700</v>
      </c>
      <c r="I577" s="110" t="s">
        <v>951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>
        <v>0</v>
      </c>
      <c r="S577" s="102">
        <v>0</v>
      </c>
      <c r="T577" s="102">
        <v>0</v>
      </c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>
        <v>0</v>
      </c>
      <c r="AH577" s="102">
        <v>0</v>
      </c>
      <c r="AI577" s="102">
        <v>0</v>
      </c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>
        <v>0</v>
      </c>
      <c r="AW577" s="102">
        <v>0</v>
      </c>
      <c r="AX577" s="102">
        <v>0</v>
      </c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>
        <v>0</v>
      </c>
      <c r="BL577" s="102">
        <v>0</v>
      </c>
      <c r="BM577" s="102">
        <v>0</v>
      </c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>
        <v>0</v>
      </c>
      <c r="CA577" s="102">
        <v>0</v>
      </c>
      <c r="CB577" s="102">
        <v>0</v>
      </c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269</v>
      </c>
      <c r="C578" s="111">
        <v>0</v>
      </c>
      <c r="D578" s="110" t="s">
        <v>743</v>
      </c>
      <c r="E578" s="110" t="s">
        <v>519</v>
      </c>
      <c r="F578" s="110" t="s">
        <v>743</v>
      </c>
      <c r="G578" s="111" t="s">
        <v>745</v>
      </c>
      <c r="H578" s="111">
        <v>25708</v>
      </c>
      <c r="I578" s="110" t="s">
        <v>952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>
        <v>0</v>
      </c>
      <c r="T578" s="102">
        <v>0</v>
      </c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>
        <v>0</v>
      </c>
      <c r="AH578" s="102">
        <v>0</v>
      </c>
      <c r="AI578" s="102">
        <v>0</v>
      </c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>
        <v>0</v>
      </c>
      <c r="AW578" s="102">
        <v>0</v>
      </c>
      <c r="AX578" s="102">
        <v>0</v>
      </c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>
        <v>0</v>
      </c>
      <c r="BL578" s="102">
        <v>0</v>
      </c>
      <c r="BM578" s="102">
        <v>0</v>
      </c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>
        <v>0</v>
      </c>
      <c r="CA578" s="102">
        <v>0</v>
      </c>
      <c r="CB578" s="102">
        <v>0</v>
      </c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105</v>
      </c>
      <c r="C579" s="111">
        <v>0</v>
      </c>
      <c r="D579" s="110" t="s">
        <v>743</v>
      </c>
      <c r="E579" s="110" t="s">
        <v>519</v>
      </c>
      <c r="F579" s="110" t="s">
        <v>517</v>
      </c>
      <c r="G579" s="111" t="s">
        <v>523</v>
      </c>
      <c r="H579" s="111">
        <v>25711</v>
      </c>
      <c r="I579" s="110" t="s">
        <v>953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>
        <v>0</v>
      </c>
      <c r="S579" s="102">
        <v>0</v>
      </c>
      <c r="T579" s="102">
        <v>0</v>
      </c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>
        <v>0</v>
      </c>
      <c r="AH579" s="102">
        <v>0</v>
      </c>
      <c r="AI579" s="102">
        <v>0</v>
      </c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>
        <v>0</v>
      </c>
      <c r="AW579" s="102">
        <v>0</v>
      </c>
      <c r="AX579" s="102">
        <v>0</v>
      </c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>
        <v>0</v>
      </c>
      <c r="BL579" s="102">
        <v>0</v>
      </c>
      <c r="BM579" s="102">
        <v>0</v>
      </c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>
        <v>0</v>
      </c>
      <c r="CA579" s="102">
        <v>0</v>
      </c>
      <c r="CB579" s="102">
        <v>0</v>
      </c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105</v>
      </c>
      <c r="C580" s="111">
        <v>0</v>
      </c>
      <c r="D580" s="110" t="s">
        <v>743</v>
      </c>
      <c r="E580" s="110" t="s">
        <v>519</v>
      </c>
      <c r="F580" s="110" t="s">
        <v>517</v>
      </c>
      <c r="G580" s="111" t="s">
        <v>543</v>
      </c>
      <c r="H580" s="111">
        <v>25748</v>
      </c>
      <c r="I580" s="110" t="s">
        <v>954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>
        <v>0</v>
      </c>
      <c r="S580" s="102">
        <v>0</v>
      </c>
      <c r="T580" s="102">
        <v>0</v>
      </c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>
        <v>0</v>
      </c>
      <c r="AH580" s="102">
        <v>0</v>
      </c>
      <c r="AI580" s="102">
        <v>0</v>
      </c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>
        <v>0</v>
      </c>
      <c r="AW580" s="102">
        <v>0</v>
      </c>
      <c r="AX580" s="102">
        <v>0</v>
      </c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>
        <v>0</v>
      </c>
      <c r="BL580" s="102">
        <v>0</v>
      </c>
      <c r="BM580" s="102">
        <v>0</v>
      </c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>
        <v>0</v>
      </c>
      <c r="CA580" s="102">
        <v>0</v>
      </c>
      <c r="CB580" s="102">
        <v>0</v>
      </c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105</v>
      </c>
      <c r="C581" s="111">
        <v>0</v>
      </c>
      <c r="D581" s="110" t="s">
        <v>743</v>
      </c>
      <c r="E581" s="110" t="s">
        <v>519</v>
      </c>
      <c r="F581" s="110" t="s">
        <v>517</v>
      </c>
      <c r="G581" s="111" t="s">
        <v>523</v>
      </c>
      <c r="H581" s="111">
        <v>25786</v>
      </c>
      <c r="I581" s="110" t="s">
        <v>955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>
        <v>0</v>
      </c>
      <c r="T581" s="102">
        <v>0</v>
      </c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>
        <v>0</v>
      </c>
      <c r="AH581" s="102">
        <v>0</v>
      </c>
      <c r="AI581" s="102">
        <v>0</v>
      </c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>
        <v>0</v>
      </c>
      <c r="AW581" s="102">
        <v>0</v>
      </c>
      <c r="AX581" s="102">
        <v>0</v>
      </c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>
        <v>0</v>
      </c>
      <c r="BL581" s="102">
        <v>0</v>
      </c>
      <c r="BM581" s="102">
        <v>0</v>
      </c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>
        <v>0</v>
      </c>
      <c r="CA581" s="102">
        <v>0</v>
      </c>
      <c r="CB581" s="102">
        <v>0</v>
      </c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105</v>
      </c>
      <c r="C582" s="111">
        <v>0</v>
      </c>
      <c r="D582" s="110" t="s">
        <v>743</v>
      </c>
      <c r="E582" s="110" t="s">
        <v>743</v>
      </c>
      <c r="F582" s="110" t="s">
        <v>743</v>
      </c>
      <c r="G582" s="111" t="s">
        <v>525</v>
      </c>
      <c r="H582" s="111">
        <v>25807</v>
      </c>
      <c r="I582" s="110" t="s">
        <v>956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>
        <v>0</v>
      </c>
      <c r="T582" s="102">
        <v>0</v>
      </c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>
        <v>0</v>
      </c>
      <c r="AH582" s="102">
        <v>0</v>
      </c>
      <c r="AI582" s="102">
        <v>0</v>
      </c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>
        <v>0</v>
      </c>
      <c r="AW582" s="102">
        <v>0</v>
      </c>
      <c r="AX582" s="102">
        <v>0</v>
      </c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>
        <v>0</v>
      </c>
      <c r="BL582" s="102">
        <v>0</v>
      </c>
      <c r="BM582" s="102">
        <v>0</v>
      </c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>
        <v>0</v>
      </c>
      <c r="CA582" s="102">
        <v>0</v>
      </c>
      <c r="CB582" s="102">
        <v>0</v>
      </c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105</v>
      </c>
      <c r="C583" s="111">
        <v>0</v>
      </c>
      <c r="D583" s="110" t="s">
        <v>743</v>
      </c>
      <c r="E583" s="110" t="s">
        <v>519</v>
      </c>
      <c r="F583" s="110" t="s">
        <v>517</v>
      </c>
      <c r="G583" s="111" t="s">
        <v>543</v>
      </c>
      <c r="H583" s="111">
        <v>25814</v>
      </c>
      <c r="I583" s="110" t="s">
        <v>957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>
        <v>0</v>
      </c>
      <c r="T583" s="102">
        <v>0</v>
      </c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>
        <v>0</v>
      </c>
      <c r="AH583" s="102">
        <v>0</v>
      </c>
      <c r="AI583" s="102">
        <v>0</v>
      </c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>
        <v>0</v>
      </c>
      <c r="AW583" s="102">
        <v>0</v>
      </c>
      <c r="AX583" s="102">
        <v>0</v>
      </c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>
        <v>0</v>
      </c>
      <c r="BL583" s="102">
        <v>0</v>
      </c>
      <c r="BM583" s="102">
        <v>0</v>
      </c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>
        <v>0</v>
      </c>
      <c r="CA583" s="102">
        <v>0</v>
      </c>
      <c r="CB583" s="102">
        <v>0</v>
      </c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460</v>
      </c>
      <c r="B584" s="110" t="s">
        <v>383</v>
      </c>
      <c r="C584" s="111">
        <v>0</v>
      </c>
      <c r="D584" s="110" t="s">
        <v>743</v>
      </c>
      <c r="E584" s="110" t="s">
        <v>519</v>
      </c>
      <c r="F584" s="110" t="s">
        <v>517</v>
      </c>
      <c r="G584" s="111" t="s">
        <v>745</v>
      </c>
      <c r="H584" s="111">
        <v>25857</v>
      </c>
      <c r="I584" s="110" t="s">
        <v>958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>
        <v>0</v>
      </c>
      <c r="S584" s="102">
        <v>0</v>
      </c>
      <c r="T584" s="102">
        <v>0</v>
      </c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>
        <v>0</v>
      </c>
      <c r="AH584" s="102">
        <v>0</v>
      </c>
      <c r="AI584" s="102">
        <v>0</v>
      </c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>
        <v>0</v>
      </c>
      <c r="AW584" s="102">
        <v>0</v>
      </c>
      <c r="AX584" s="102">
        <v>0</v>
      </c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>
        <v>0</v>
      </c>
      <c r="BL584" s="102">
        <v>0</v>
      </c>
      <c r="BM584" s="102">
        <v>0</v>
      </c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>
        <v>0</v>
      </c>
      <c r="CA584" s="102">
        <v>0</v>
      </c>
      <c r="CB584" s="102">
        <v>0</v>
      </c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238</v>
      </c>
      <c r="C585" s="111">
        <v>0</v>
      </c>
      <c r="D585" s="110" t="s">
        <v>743</v>
      </c>
      <c r="E585" s="110" t="s">
        <v>519</v>
      </c>
      <c r="F585" s="110" t="s">
        <v>517</v>
      </c>
      <c r="G585" s="111" t="s">
        <v>525</v>
      </c>
      <c r="H585" s="111">
        <v>25883</v>
      </c>
      <c r="I585" s="110" t="s">
        <v>959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>
        <v>0</v>
      </c>
      <c r="T585" s="102">
        <v>0</v>
      </c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>
        <v>0</v>
      </c>
      <c r="AH585" s="102">
        <v>0</v>
      </c>
      <c r="AI585" s="102">
        <v>0</v>
      </c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>
        <v>0</v>
      </c>
      <c r="AW585" s="102">
        <v>0</v>
      </c>
      <c r="AX585" s="102">
        <v>0</v>
      </c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>
        <v>0</v>
      </c>
      <c r="BL585" s="102">
        <v>0</v>
      </c>
      <c r="BM585" s="102">
        <v>0</v>
      </c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>
        <v>0</v>
      </c>
      <c r="CA585" s="102">
        <v>0</v>
      </c>
      <c r="CB585" s="102">
        <v>0</v>
      </c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460</v>
      </c>
      <c r="B586" s="110" t="s">
        <v>383</v>
      </c>
      <c r="C586" s="111">
        <v>0</v>
      </c>
      <c r="D586" s="110" t="s">
        <v>743</v>
      </c>
      <c r="E586" s="110" t="s">
        <v>519</v>
      </c>
      <c r="F586" s="110" t="s">
        <v>517</v>
      </c>
      <c r="G586" s="111" t="s">
        <v>525</v>
      </c>
      <c r="H586" s="111">
        <v>25889</v>
      </c>
      <c r="I586" s="110" t="s">
        <v>960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>
        <v>0</v>
      </c>
      <c r="T586" s="102">
        <v>0</v>
      </c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>
        <v>0</v>
      </c>
      <c r="AH586" s="102">
        <v>0</v>
      </c>
      <c r="AI586" s="102">
        <v>0</v>
      </c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>
        <v>0</v>
      </c>
      <c r="AW586" s="102">
        <v>0</v>
      </c>
      <c r="AX586" s="102">
        <v>0</v>
      </c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>
        <v>0</v>
      </c>
      <c r="BL586" s="102">
        <v>0</v>
      </c>
      <c r="BM586" s="102">
        <v>0</v>
      </c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>
        <v>0</v>
      </c>
      <c r="CA586" s="102">
        <v>0</v>
      </c>
      <c r="CB586" s="102">
        <v>0</v>
      </c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105</v>
      </c>
      <c r="C587" s="111">
        <v>0</v>
      </c>
      <c r="D587" s="110" t="s">
        <v>743</v>
      </c>
      <c r="E587" s="110" t="s">
        <v>519</v>
      </c>
      <c r="F587" s="110" t="s">
        <v>517</v>
      </c>
      <c r="G587" s="111" t="s">
        <v>525</v>
      </c>
      <c r="H587" s="111">
        <v>26023</v>
      </c>
      <c r="I587" s="110" t="s">
        <v>961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>
        <v>0</v>
      </c>
      <c r="S587" s="102">
        <v>0</v>
      </c>
      <c r="T587" s="102">
        <v>0</v>
      </c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>
        <v>0</v>
      </c>
      <c r="AH587" s="102">
        <v>0</v>
      </c>
      <c r="AI587" s="102">
        <v>0</v>
      </c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>
        <v>0</v>
      </c>
      <c r="AW587" s="102">
        <v>0</v>
      </c>
      <c r="AX587" s="102">
        <v>0</v>
      </c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>
        <v>0</v>
      </c>
      <c r="BL587" s="102">
        <v>0</v>
      </c>
      <c r="BM587" s="102">
        <v>0</v>
      </c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>
        <v>0</v>
      </c>
      <c r="CA587" s="102">
        <v>0</v>
      </c>
      <c r="CB587" s="102">
        <v>0</v>
      </c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238</v>
      </c>
      <c r="C588" s="111">
        <v>0</v>
      </c>
      <c r="D588" s="110" t="s">
        <v>743</v>
      </c>
      <c r="E588" s="110" t="s">
        <v>519</v>
      </c>
      <c r="F588" s="110" t="s">
        <v>517</v>
      </c>
      <c r="G588" s="111" t="s">
        <v>543</v>
      </c>
      <c r="H588" s="111">
        <v>26024</v>
      </c>
      <c r="I588" s="110" t="s">
        <v>962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>
        <v>0</v>
      </c>
      <c r="T588" s="102">
        <v>0</v>
      </c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>
        <v>0</v>
      </c>
      <c r="AH588" s="102">
        <v>0</v>
      </c>
      <c r="AI588" s="102">
        <v>0</v>
      </c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>
        <v>0</v>
      </c>
      <c r="AW588" s="102">
        <v>0</v>
      </c>
      <c r="AX588" s="102">
        <v>0</v>
      </c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>
        <v>0</v>
      </c>
      <c r="BL588" s="102">
        <v>0</v>
      </c>
      <c r="BM588" s="102">
        <v>0</v>
      </c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>
        <v>0</v>
      </c>
      <c r="CA588" s="102">
        <v>0</v>
      </c>
      <c r="CB588" s="102">
        <v>0</v>
      </c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105</v>
      </c>
      <c r="C589" s="111">
        <v>0</v>
      </c>
      <c r="D589" s="110" t="s">
        <v>743</v>
      </c>
      <c r="E589" s="110" t="s">
        <v>519</v>
      </c>
      <c r="F589" s="110" t="s">
        <v>517</v>
      </c>
      <c r="G589" s="111" t="s">
        <v>543</v>
      </c>
      <c r="H589" s="111">
        <v>26042</v>
      </c>
      <c r="I589" s="110" t="s">
        <v>963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>
        <v>0</v>
      </c>
      <c r="T589" s="102">
        <v>0</v>
      </c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>
        <v>0</v>
      </c>
      <c r="AH589" s="102">
        <v>0</v>
      </c>
      <c r="AI589" s="102">
        <v>0</v>
      </c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>
        <v>0</v>
      </c>
      <c r="AW589" s="102">
        <v>0</v>
      </c>
      <c r="AX589" s="102">
        <v>0</v>
      </c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>
        <v>0</v>
      </c>
      <c r="BL589" s="102">
        <v>0</v>
      </c>
      <c r="BM589" s="102">
        <v>0</v>
      </c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>
        <v>0</v>
      </c>
      <c r="CA589" s="102">
        <v>0</v>
      </c>
      <c r="CB589" s="102">
        <v>0</v>
      </c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105</v>
      </c>
      <c r="C590" s="111">
        <v>0</v>
      </c>
      <c r="D590" s="110" t="s">
        <v>743</v>
      </c>
      <c r="E590" s="110" t="s">
        <v>519</v>
      </c>
      <c r="F590" s="110" t="s">
        <v>517</v>
      </c>
      <c r="G590" s="111" t="s">
        <v>543</v>
      </c>
      <c r="H590" s="111">
        <v>26043</v>
      </c>
      <c r="I590" s="110" t="s">
        <v>964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>
        <v>0</v>
      </c>
      <c r="T590" s="102">
        <v>0</v>
      </c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>
        <v>0</v>
      </c>
      <c r="AH590" s="102">
        <v>0</v>
      </c>
      <c r="AI590" s="102">
        <v>0</v>
      </c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>
        <v>0</v>
      </c>
      <c r="AW590" s="102">
        <v>0</v>
      </c>
      <c r="AX590" s="102">
        <v>0</v>
      </c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>
        <v>0</v>
      </c>
      <c r="BL590" s="102">
        <v>0</v>
      </c>
      <c r="BM590" s="102">
        <v>0</v>
      </c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>
        <v>0</v>
      </c>
      <c r="CA590" s="102">
        <v>0</v>
      </c>
      <c r="CB590" s="102">
        <v>0</v>
      </c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48</v>
      </c>
      <c r="C591" s="111">
        <v>870</v>
      </c>
      <c r="D591" s="110" t="s">
        <v>536</v>
      </c>
      <c r="E591" s="110" t="s">
        <v>511</v>
      </c>
      <c r="F591" s="110" t="s">
        <v>48</v>
      </c>
      <c r="G591" s="111" t="s">
        <v>525</v>
      </c>
      <c r="H591" s="111">
        <v>26050</v>
      </c>
      <c r="I591" s="110" t="s">
        <v>515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>
        <v>0</v>
      </c>
      <c r="T591" s="102">
        <v>0</v>
      </c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>
        <v>0</v>
      </c>
      <c r="AH591" s="102">
        <v>0</v>
      </c>
      <c r="AI591" s="102">
        <v>0</v>
      </c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>
        <v>0</v>
      </c>
      <c r="AW591" s="102">
        <v>0</v>
      </c>
      <c r="AX591" s="102">
        <v>0</v>
      </c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>
        <v>0</v>
      </c>
      <c r="BL591" s="102">
        <v>0</v>
      </c>
      <c r="BM591" s="102">
        <v>0</v>
      </c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>
        <v>0</v>
      </c>
      <c r="CA591" s="102">
        <v>0</v>
      </c>
      <c r="CB591" s="102">
        <v>0</v>
      </c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269</v>
      </c>
      <c r="C592" s="111">
        <v>870</v>
      </c>
      <c r="D592" s="110" t="s">
        <v>536</v>
      </c>
      <c r="E592" s="110" t="s">
        <v>511</v>
      </c>
      <c r="F592" s="110" t="s">
        <v>456</v>
      </c>
      <c r="G592" s="111" t="s">
        <v>525</v>
      </c>
      <c r="H592" s="111">
        <v>26052</v>
      </c>
      <c r="I592" s="110" t="s">
        <v>965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>
        <v>0</v>
      </c>
      <c r="T592" s="102">
        <v>0</v>
      </c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>
        <v>0</v>
      </c>
      <c r="AH592" s="102">
        <v>0</v>
      </c>
      <c r="AI592" s="102">
        <v>0</v>
      </c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>
        <v>0</v>
      </c>
      <c r="AW592" s="102">
        <v>0</v>
      </c>
      <c r="AX592" s="102">
        <v>0</v>
      </c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>
        <v>0</v>
      </c>
      <c r="BL592" s="102">
        <v>0</v>
      </c>
      <c r="BM592" s="102">
        <v>0</v>
      </c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>
        <v>0</v>
      </c>
      <c r="CA592" s="102">
        <v>0</v>
      </c>
      <c r="CB592" s="102">
        <v>0</v>
      </c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238</v>
      </c>
      <c r="C593" s="111">
        <v>0</v>
      </c>
      <c r="D593" s="110" t="s">
        <v>743</v>
      </c>
      <c r="E593" s="110" t="s">
        <v>519</v>
      </c>
      <c r="F593" s="110" t="s">
        <v>517</v>
      </c>
      <c r="G593" s="111" t="s">
        <v>745</v>
      </c>
      <c r="H593" s="111">
        <v>26054</v>
      </c>
      <c r="I593" s="110" t="s">
        <v>966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>
        <v>0</v>
      </c>
      <c r="S593" s="102">
        <v>0</v>
      </c>
      <c r="T593" s="102">
        <v>0</v>
      </c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>
        <v>0</v>
      </c>
      <c r="AH593" s="102">
        <v>0</v>
      </c>
      <c r="AI593" s="102">
        <v>0</v>
      </c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>
        <v>0</v>
      </c>
      <c r="AW593" s="102">
        <v>0</v>
      </c>
      <c r="AX593" s="102">
        <v>0</v>
      </c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>
        <v>0</v>
      </c>
      <c r="BL593" s="102">
        <v>0</v>
      </c>
      <c r="BM593" s="102">
        <v>0</v>
      </c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>
        <v>0</v>
      </c>
      <c r="CA593" s="102">
        <v>0</v>
      </c>
      <c r="CB593" s="102">
        <v>0</v>
      </c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69</v>
      </c>
      <c r="B594" s="110" t="s">
        <v>70</v>
      </c>
      <c r="C594" s="111">
        <v>1672</v>
      </c>
      <c r="D594" s="110" t="s">
        <v>609</v>
      </c>
      <c r="E594" s="110" t="s">
        <v>69</v>
      </c>
      <c r="F594" s="110" t="s">
        <v>70</v>
      </c>
      <c r="G594" s="111" t="s">
        <v>525</v>
      </c>
      <c r="H594" s="111">
        <v>26060</v>
      </c>
      <c r="I594" s="110" t="s">
        <v>967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>
        <v>33</v>
      </c>
      <c r="S594" s="102">
        <v>24</v>
      </c>
      <c r="T594" s="102">
        <v>34</v>
      </c>
      <c r="U594" s="102"/>
      <c r="V594" s="46">
        <f t="shared" si="450"/>
        <v>325</v>
      </c>
      <c r="W594" s="46">
        <v>15.5</v>
      </c>
      <c r="X594" s="120">
        <f t="shared" si="445"/>
        <v>609.5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>
        <v>28</v>
      </c>
      <c r="AH594" s="102">
        <v>16</v>
      </c>
      <c r="AI594" s="102">
        <v>21</v>
      </c>
      <c r="AJ594" s="102"/>
      <c r="AK594" s="46">
        <f t="shared" si="451"/>
        <v>269</v>
      </c>
      <c r="AL594" s="54">
        <v>15</v>
      </c>
      <c r="AM594" s="120">
        <f t="shared" si="446"/>
        <v>543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>
        <v>1</v>
      </c>
      <c r="AW594" s="102">
        <v>1</v>
      </c>
      <c r="AX594" s="102">
        <v>1</v>
      </c>
      <c r="AY594" s="102"/>
      <c r="AZ594" s="46">
        <f t="shared" si="452"/>
        <v>14</v>
      </c>
      <c r="BA594" s="54">
        <v>1</v>
      </c>
      <c r="BB594" s="120">
        <f t="shared" si="447"/>
        <v>27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>
        <v>0</v>
      </c>
      <c r="BL594" s="102">
        <v>0</v>
      </c>
      <c r="BM594" s="102">
        <v>0</v>
      </c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>
        <v>3</v>
      </c>
      <c r="CA594" s="102">
        <v>1</v>
      </c>
      <c r="CB594" s="102">
        <v>4</v>
      </c>
      <c r="CC594" s="102"/>
      <c r="CD594" s="51">
        <f t="shared" si="454"/>
        <v>19</v>
      </c>
      <c r="CE594" s="54">
        <v>3</v>
      </c>
      <c r="CF594" s="120">
        <f t="shared" si="449"/>
        <v>41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65</v>
      </c>
      <c r="CP594" s="94">
        <f t="shared" si="464"/>
        <v>42</v>
      </c>
      <c r="CQ594" s="94">
        <f t="shared" si="465"/>
        <v>60</v>
      </c>
      <c r="CR594" s="94">
        <f t="shared" si="466"/>
        <v>0</v>
      </c>
      <c r="CS594" s="52">
        <f t="shared" si="469"/>
        <v>34.5</v>
      </c>
      <c r="CT594" s="52">
        <f t="shared" si="467"/>
        <v>628</v>
      </c>
      <c r="CU594" s="53">
        <f t="shared" si="468"/>
        <v>18.202898550724637</v>
      </c>
    </row>
    <row r="595" spans="1:99" x14ac:dyDescent="0.3">
      <c r="A595" s="110" t="s">
        <v>460</v>
      </c>
      <c r="B595" s="110" t="s">
        <v>383</v>
      </c>
      <c r="C595" s="111">
        <v>0</v>
      </c>
      <c r="D595" s="110" t="s">
        <v>743</v>
      </c>
      <c r="E595" s="110" t="s">
        <v>519</v>
      </c>
      <c r="F595" s="110" t="s">
        <v>517</v>
      </c>
      <c r="G595" s="111" t="s">
        <v>543</v>
      </c>
      <c r="H595" s="111">
        <v>26101</v>
      </c>
      <c r="I595" s="110" t="s">
        <v>968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>
        <v>0</v>
      </c>
      <c r="T595" s="102">
        <v>0</v>
      </c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>
        <v>0</v>
      </c>
      <c r="AH595" s="102">
        <v>0</v>
      </c>
      <c r="AI595" s="102">
        <v>0</v>
      </c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>
        <v>0</v>
      </c>
      <c r="AW595" s="102">
        <v>0</v>
      </c>
      <c r="AX595" s="102">
        <v>0</v>
      </c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>
        <v>0</v>
      </c>
      <c r="BL595" s="102">
        <v>0</v>
      </c>
      <c r="BM595" s="102">
        <v>0</v>
      </c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>
        <v>0</v>
      </c>
      <c r="CA595" s="102">
        <v>0</v>
      </c>
      <c r="CB595" s="102">
        <v>0</v>
      </c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191</v>
      </c>
      <c r="B596" s="110" t="s">
        <v>336</v>
      </c>
      <c r="C596" s="111">
        <v>1714</v>
      </c>
      <c r="D596" s="110" t="s">
        <v>577</v>
      </c>
      <c r="E596" s="110" t="s">
        <v>191</v>
      </c>
      <c r="F596" s="110" t="s">
        <v>340</v>
      </c>
      <c r="G596" s="111" t="s">
        <v>523</v>
      </c>
      <c r="H596" s="111">
        <v>26116</v>
      </c>
      <c r="I596" s="110" t="s">
        <v>969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4</v>
      </c>
      <c r="Q596" s="102">
        <v>3</v>
      </c>
      <c r="R596" s="102">
        <v>0</v>
      </c>
      <c r="S596" s="102">
        <v>0</v>
      </c>
      <c r="T596" s="102">
        <v>0</v>
      </c>
      <c r="U596" s="102"/>
      <c r="V596" s="46">
        <f t="shared" si="450"/>
        <v>20</v>
      </c>
      <c r="W596" s="46">
        <v>0</v>
      </c>
      <c r="X596" s="120">
        <f t="shared" si="445"/>
        <v>33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9</v>
      </c>
      <c r="AF596" s="102">
        <v>5</v>
      </c>
      <c r="AG596" s="102">
        <v>7</v>
      </c>
      <c r="AH596" s="102">
        <v>4</v>
      </c>
      <c r="AI596" s="102">
        <v>0</v>
      </c>
      <c r="AJ596" s="102"/>
      <c r="AK596" s="46">
        <f t="shared" si="451"/>
        <v>89</v>
      </c>
      <c r="AL596" s="54">
        <v>0</v>
      </c>
      <c r="AM596" s="120">
        <f t="shared" si="446"/>
        <v>174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>
        <v>0</v>
      </c>
      <c r="AW596" s="102">
        <v>0</v>
      </c>
      <c r="AX596" s="102">
        <v>0</v>
      </c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>
        <v>0</v>
      </c>
      <c r="BL596" s="102">
        <v>0</v>
      </c>
      <c r="BM596" s="102">
        <v>0</v>
      </c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>
        <v>0</v>
      </c>
      <c r="CA596" s="102">
        <v>0</v>
      </c>
      <c r="CB596" s="102">
        <v>2</v>
      </c>
      <c r="CC596" s="102"/>
      <c r="CD596" s="51">
        <f t="shared" si="454"/>
        <v>5</v>
      </c>
      <c r="CE596" s="54">
        <v>0</v>
      </c>
      <c r="CF596" s="120">
        <f t="shared" si="449"/>
        <v>10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13</v>
      </c>
      <c r="CN596" s="94">
        <f t="shared" si="462"/>
        <v>11</v>
      </c>
      <c r="CO596" s="94">
        <f t="shared" si="463"/>
        <v>7</v>
      </c>
      <c r="CP596" s="94">
        <f t="shared" si="464"/>
        <v>4</v>
      </c>
      <c r="CQ596" s="94">
        <f t="shared" si="465"/>
        <v>2</v>
      </c>
      <c r="CR596" s="94">
        <f t="shared" si="466"/>
        <v>0</v>
      </c>
      <c r="CS596" s="52">
        <f t="shared" si="469"/>
        <v>0</v>
      </c>
      <c r="CT596" s="52">
        <f t="shared" si="467"/>
        <v>114</v>
      </c>
      <c r="CU596" s="53">
        <f t="shared" si="468"/>
        <v>0</v>
      </c>
    </row>
    <row r="597" spans="1:99" x14ac:dyDescent="0.3">
      <c r="A597" s="110" t="s">
        <v>5</v>
      </c>
      <c r="B597" s="110" t="s">
        <v>105</v>
      </c>
      <c r="C597" s="111">
        <v>0</v>
      </c>
      <c r="D597" s="110" t="s">
        <v>743</v>
      </c>
      <c r="E597" s="110" t="s">
        <v>743</v>
      </c>
      <c r="F597" s="110" t="s">
        <v>743</v>
      </c>
      <c r="G597" s="111" t="s">
        <v>543</v>
      </c>
      <c r="H597" s="111">
        <v>26118</v>
      </c>
      <c r="I597" s="110" t="s">
        <v>970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>
        <v>0</v>
      </c>
      <c r="T597" s="102">
        <v>0</v>
      </c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>
        <v>0</v>
      </c>
      <c r="AH597" s="102">
        <v>0</v>
      </c>
      <c r="AI597" s="102">
        <v>0</v>
      </c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>
        <v>0</v>
      </c>
      <c r="AW597" s="102">
        <v>0</v>
      </c>
      <c r="AX597" s="102">
        <v>0</v>
      </c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>
        <v>0</v>
      </c>
      <c r="BL597" s="102">
        <v>0</v>
      </c>
      <c r="BM597" s="102">
        <v>0</v>
      </c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>
        <v>0</v>
      </c>
      <c r="CA597" s="102">
        <v>0</v>
      </c>
      <c r="CB597" s="102">
        <v>0</v>
      </c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105</v>
      </c>
      <c r="C598" s="111">
        <v>0</v>
      </c>
      <c r="D598" s="110" t="s">
        <v>743</v>
      </c>
      <c r="E598" s="110" t="s">
        <v>743</v>
      </c>
      <c r="F598" s="110" t="s">
        <v>743</v>
      </c>
      <c r="G598" s="111" t="s">
        <v>745</v>
      </c>
      <c r="H598" s="111">
        <v>26119</v>
      </c>
      <c r="I598" s="110" t="s">
        <v>971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>
        <v>0</v>
      </c>
      <c r="T598" s="102">
        <v>0</v>
      </c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>
        <v>0</v>
      </c>
      <c r="AH598" s="102">
        <v>0</v>
      </c>
      <c r="AI598" s="102">
        <v>0</v>
      </c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>
        <v>0</v>
      </c>
      <c r="AW598" s="102">
        <v>0</v>
      </c>
      <c r="AX598" s="102">
        <v>0</v>
      </c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>
        <v>0</v>
      </c>
      <c r="BL598" s="102">
        <v>0</v>
      </c>
      <c r="BM598" s="102">
        <v>0</v>
      </c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>
        <v>0</v>
      </c>
      <c r="CA598" s="102">
        <v>0</v>
      </c>
      <c r="CB598" s="102">
        <v>0</v>
      </c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238</v>
      </c>
      <c r="C599" s="111">
        <v>0</v>
      </c>
      <c r="D599" s="110" t="s">
        <v>743</v>
      </c>
      <c r="E599" s="110" t="s">
        <v>519</v>
      </c>
      <c r="F599" s="110" t="s">
        <v>517</v>
      </c>
      <c r="G599" s="111" t="s">
        <v>543</v>
      </c>
      <c r="H599" s="111">
        <v>26164</v>
      </c>
      <c r="I599" s="110" t="s">
        <v>972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>
        <v>0</v>
      </c>
      <c r="T599" s="102">
        <v>0</v>
      </c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>
        <v>0</v>
      </c>
      <c r="AH599" s="102">
        <v>0</v>
      </c>
      <c r="AI599" s="102">
        <v>0</v>
      </c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>
        <v>0</v>
      </c>
      <c r="AW599" s="102">
        <v>0</v>
      </c>
      <c r="AX599" s="102">
        <v>0</v>
      </c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>
        <v>0</v>
      </c>
      <c r="BL599" s="102">
        <v>0</v>
      </c>
      <c r="BM599" s="102">
        <v>0</v>
      </c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>
        <v>0</v>
      </c>
      <c r="CA599" s="102">
        <v>0</v>
      </c>
      <c r="CB599" s="102">
        <v>0</v>
      </c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460</v>
      </c>
      <c r="B600" s="110" t="s">
        <v>383</v>
      </c>
      <c r="C600" s="111">
        <v>871</v>
      </c>
      <c r="D600" s="110" t="s">
        <v>630</v>
      </c>
      <c r="E600" s="110" t="s">
        <v>460</v>
      </c>
      <c r="F600" s="110" t="s">
        <v>383</v>
      </c>
      <c r="G600" s="111" t="s">
        <v>523</v>
      </c>
      <c r="H600" s="111">
        <v>26167</v>
      </c>
      <c r="I600" s="110" t="s">
        <v>973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>
        <v>0</v>
      </c>
      <c r="S600" s="102">
        <v>0</v>
      </c>
      <c r="T600" s="102">
        <v>0</v>
      </c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>
        <v>16</v>
      </c>
      <c r="AH600" s="102">
        <v>15</v>
      </c>
      <c r="AI600" s="102">
        <v>8</v>
      </c>
      <c r="AJ600" s="102"/>
      <c r="AK600" s="46">
        <f t="shared" si="451"/>
        <v>133</v>
      </c>
      <c r="AL600" s="54">
        <v>28</v>
      </c>
      <c r="AM600" s="120">
        <f t="shared" si="446"/>
        <v>281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>
        <v>0</v>
      </c>
      <c r="AW600" s="102">
        <v>1</v>
      </c>
      <c r="AX600" s="102">
        <v>0</v>
      </c>
      <c r="AY600" s="102"/>
      <c r="AZ600" s="46">
        <f t="shared" si="452"/>
        <v>3</v>
      </c>
      <c r="BA600" s="54">
        <v>0</v>
      </c>
      <c r="BB600" s="120">
        <f t="shared" si="447"/>
        <v>4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>
        <v>0</v>
      </c>
      <c r="BL600" s="102">
        <v>0</v>
      </c>
      <c r="BM600" s="102">
        <v>0</v>
      </c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>
        <v>0</v>
      </c>
      <c r="CA600" s="102">
        <v>0</v>
      </c>
      <c r="CB600" s="102">
        <v>0</v>
      </c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16</v>
      </c>
      <c r="CP600" s="94">
        <f t="shared" si="464"/>
        <v>16</v>
      </c>
      <c r="CQ600" s="94">
        <f t="shared" si="465"/>
        <v>8</v>
      </c>
      <c r="CR600" s="94">
        <f t="shared" si="466"/>
        <v>0</v>
      </c>
      <c r="CS600" s="52">
        <f t="shared" si="469"/>
        <v>31.5</v>
      </c>
      <c r="CT600" s="52">
        <f t="shared" si="467"/>
        <v>137</v>
      </c>
      <c r="CU600" s="53">
        <f t="shared" si="468"/>
        <v>4.3492063492063489</v>
      </c>
    </row>
    <row r="601" spans="1:99" x14ac:dyDescent="0.3">
      <c r="A601" s="110" t="s">
        <v>460</v>
      </c>
      <c r="B601" s="110" t="s">
        <v>383</v>
      </c>
      <c r="C601" s="111">
        <v>871</v>
      </c>
      <c r="D601" s="110" t="s">
        <v>630</v>
      </c>
      <c r="E601" s="110" t="s">
        <v>460</v>
      </c>
      <c r="F601" s="110" t="s">
        <v>383</v>
      </c>
      <c r="G601" s="111" t="s">
        <v>523</v>
      </c>
      <c r="H601" s="111">
        <v>26168</v>
      </c>
      <c r="I601" s="110" t="s">
        <v>974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>
        <v>1</v>
      </c>
      <c r="S601" s="102">
        <v>1</v>
      </c>
      <c r="T601" s="102">
        <v>0</v>
      </c>
      <c r="U601" s="102"/>
      <c r="V601" s="46">
        <f t="shared" si="450"/>
        <v>6</v>
      </c>
      <c r="W601" s="46">
        <v>1.5</v>
      </c>
      <c r="X601" s="120">
        <f t="shared" si="445"/>
        <v>13.5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>
        <v>4</v>
      </c>
      <c r="AH601" s="102">
        <v>1</v>
      </c>
      <c r="AI601" s="102">
        <v>2</v>
      </c>
      <c r="AJ601" s="102"/>
      <c r="AK601" s="46">
        <f t="shared" si="451"/>
        <v>40</v>
      </c>
      <c r="AL601" s="54">
        <v>3</v>
      </c>
      <c r="AM601" s="120">
        <f t="shared" si="446"/>
        <v>82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>
        <v>0</v>
      </c>
      <c r="AW601" s="102">
        <v>0</v>
      </c>
      <c r="AX601" s="102">
        <v>0</v>
      </c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>
        <v>0</v>
      </c>
      <c r="BL601" s="102">
        <v>0</v>
      </c>
      <c r="BM601" s="102">
        <v>0</v>
      </c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>
        <v>0</v>
      </c>
      <c r="CA601" s="102">
        <v>0</v>
      </c>
      <c r="CB601" s="102">
        <v>0</v>
      </c>
      <c r="CC601" s="102"/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5</v>
      </c>
      <c r="CP601" s="94">
        <f t="shared" si="464"/>
        <v>2</v>
      </c>
      <c r="CQ601" s="94">
        <f t="shared" si="465"/>
        <v>2</v>
      </c>
      <c r="CR601" s="94">
        <f t="shared" si="466"/>
        <v>0</v>
      </c>
      <c r="CS601" s="52">
        <f t="shared" si="469"/>
        <v>4.5</v>
      </c>
      <c r="CT601" s="52">
        <f t="shared" si="467"/>
        <v>48</v>
      </c>
      <c r="CU601" s="53">
        <f t="shared" si="468"/>
        <v>10.666666666666666</v>
      </c>
    </row>
    <row r="602" spans="1:99" x14ac:dyDescent="0.3">
      <c r="A602" s="110" t="s">
        <v>5</v>
      </c>
      <c r="B602" s="110" t="s">
        <v>238</v>
      </c>
      <c r="C602" s="111">
        <v>0</v>
      </c>
      <c r="D602" s="110" t="s">
        <v>743</v>
      </c>
      <c r="E602" s="110" t="s">
        <v>519</v>
      </c>
      <c r="F602" s="110" t="s">
        <v>517</v>
      </c>
      <c r="G602" s="111" t="s">
        <v>525</v>
      </c>
      <c r="H602" s="111">
        <v>26281</v>
      </c>
      <c r="I602" s="110" t="s">
        <v>975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>
        <v>0</v>
      </c>
      <c r="T602" s="102">
        <v>0</v>
      </c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>
        <v>0</v>
      </c>
      <c r="AH602" s="102">
        <v>0</v>
      </c>
      <c r="AI602" s="102">
        <v>0</v>
      </c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>
        <v>0</v>
      </c>
      <c r="AW602" s="102">
        <v>0</v>
      </c>
      <c r="AX602" s="102">
        <v>0</v>
      </c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>
        <v>0</v>
      </c>
      <c r="BL602" s="102">
        <v>0</v>
      </c>
      <c r="BM602" s="102">
        <v>0</v>
      </c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>
        <v>0</v>
      </c>
      <c r="CA602" s="102">
        <v>0</v>
      </c>
      <c r="CB602" s="102">
        <v>0</v>
      </c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513</v>
      </c>
      <c r="B603" s="110" t="s">
        <v>142</v>
      </c>
      <c r="C603" s="111">
        <v>1391</v>
      </c>
      <c r="D603" s="110" t="s">
        <v>643</v>
      </c>
      <c r="E603" s="110" t="s">
        <v>513</v>
      </c>
      <c r="F603" s="110" t="s">
        <v>142</v>
      </c>
      <c r="G603" s="111" t="s">
        <v>523</v>
      </c>
      <c r="H603" s="111">
        <v>26287</v>
      </c>
      <c r="I603" s="110" t="s">
        <v>976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>
        <v>1</v>
      </c>
      <c r="S603" s="102">
        <v>0</v>
      </c>
      <c r="T603" s="102">
        <v>0</v>
      </c>
      <c r="U603" s="102"/>
      <c r="V603" s="46">
        <f t="shared" si="450"/>
        <v>7</v>
      </c>
      <c r="W603" s="46">
        <v>0.5</v>
      </c>
      <c r="X603" s="120">
        <f t="shared" si="445"/>
        <v>14.5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>
        <v>13</v>
      </c>
      <c r="AH603" s="102">
        <v>0</v>
      </c>
      <c r="AI603" s="102">
        <v>0</v>
      </c>
      <c r="AJ603" s="102"/>
      <c r="AK603" s="46">
        <f t="shared" si="451"/>
        <v>35</v>
      </c>
      <c r="AL603" s="54">
        <v>7.5</v>
      </c>
      <c r="AM603" s="120">
        <f t="shared" si="446"/>
        <v>67.5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1</v>
      </c>
      <c r="AV603" s="102">
        <v>0</v>
      </c>
      <c r="AW603" s="102">
        <v>0</v>
      </c>
      <c r="AX603" s="102">
        <v>0</v>
      </c>
      <c r="AY603" s="102"/>
      <c r="AZ603" s="46">
        <f t="shared" si="452"/>
        <v>1</v>
      </c>
      <c r="BA603" s="54">
        <v>0</v>
      </c>
      <c r="BB603" s="120">
        <f t="shared" si="447"/>
        <v>2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>
        <v>0</v>
      </c>
      <c r="BL603" s="102">
        <v>0</v>
      </c>
      <c r="BM603" s="102">
        <v>0</v>
      </c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>
        <v>0</v>
      </c>
      <c r="CA603" s="102">
        <v>0</v>
      </c>
      <c r="CB603" s="102">
        <v>0</v>
      </c>
      <c r="CC603" s="102"/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1</v>
      </c>
      <c r="CO603" s="94">
        <f t="shared" si="463"/>
        <v>14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45</v>
      </c>
      <c r="CU603" s="53">
        <f t="shared" si="468"/>
        <v>5.625</v>
      </c>
    </row>
    <row r="604" spans="1:99" x14ac:dyDescent="0.3">
      <c r="A604" s="110" t="s">
        <v>5</v>
      </c>
      <c r="B604" s="110" t="s">
        <v>48</v>
      </c>
      <c r="C604" s="111">
        <v>0</v>
      </c>
      <c r="D604" s="110" t="s">
        <v>743</v>
      </c>
      <c r="E604" s="110" t="s">
        <v>519</v>
      </c>
      <c r="F604" s="110" t="s">
        <v>517</v>
      </c>
      <c r="G604" s="111" t="s">
        <v>543</v>
      </c>
      <c r="H604" s="111">
        <v>26289</v>
      </c>
      <c r="I604" s="110" t="s">
        <v>977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>
        <v>0</v>
      </c>
      <c r="T604" s="102">
        <v>0</v>
      </c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>
        <v>0</v>
      </c>
      <c r="AH604" s="102">
        <v>0</v>
      </c>
      <c r="AI604" s="102">
        <v>0</v>
      </c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>
        <v>0</v>
      </c>
      <c r="AW604" s="102">
        <v>0</v>
      </c>
      <c r="AX604" s="102">
        <v>0</v>
      </c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>
        <v>0</v>
      </c>
      <c r="BL604" s="102">
        <v>0</v>
      </c>
      <c r="BM604" s="102">
        <v>0</v>
      </c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>
        <v>0</v>
      </c>
      <c r="CA604" s="102">
        <v>0</v>
      </c>
      <c r="CB604" s="102">
        <v>0</v>
      </c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238</v>
      </c>
      <c r="C605" s="111">
        <v>0</v>
      </c>
      <c r="D605" s="110" t="s">
        <v>743</v>
      </c>
      <c r="E605" s="110" t="s">
        <v>519</v>
      </c>
      <c r="F605" s="110" t="s">
        <v>517</v>
      </c>
      <c r="G605" s="111" t="s">
        <v>525</v>
      </c>
      <c r="H605" s="111">
        <v>26291</v>
      </c>
      <c r="I605" s="110" t="s">
        <v>978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>
        <v>0</v>
      </c>
      <c r="T605" s="102">
        <v>0</v>
      </c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>
        <v>0</v>
      </c>
      <c r="AH605" s="102">
        <v>0</v>
      </c>
      <c r="AI605" s="102">
        <v>0</v>
      </c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>
        <v>0</v>
      </c>
      <c r="AW605" s="102">
        <v>0</v>
      </c>
      <c r="AX605" s="102">
        <v>0</v>
      </c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>
        <v>0</v>
      </c>
      <c r="BL605" s="102">
        <v>0</v>
      </c>
      <c r="BM605" s="102">
        <v>0</v>
      </c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>
        <v>0</v>
      </c>
      <c r="CA605" s="102">
        <v>0</v>
      </c>
      <c r="CB605" s="102">
        <v>0</v>
      </c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105</v>
      </c>
      <c r="C606" s="111">
        <v>0</v>
      </c>
      <c r="D606" s="110" t="s">
        <v>743</v>
      </c>
      <c r="E606" s="110" t="s">
        <v>519</v>
      </c>
      <c r="F606" s="110" t="s">
        <v>517</v>
      </c>
      <c r="G606" s="111" t="s">
        <v>543</v>
      </c>
      <c r="H606" s="111">
        <v>26292</v>
      </c>
      <c r="I606" s="110" t="s">
        <v>979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>
        <v>0</v>
      </c>
      <c r="T606" s="102">
        <v>0</v>
      </c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>
        <v>0</v>
      </c>
      <c r="AH606" s="102">
        <v>0</v>
      </c>
      <c r="AI606" s="102">
        <v>0</v>
      </c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>
        <v>0</v>
      </c>
      <c r="AW606" s="102">
        <v>0</v>
      </c>
      <c r="AX606" s="102">
        <v>0</v>
      </c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>
        <v>0</v>
      </c>
      <c r="BL606" s="102">
        <v>0</v>
      </c>
      <c r="BM606" s="102">
        <v>0</v>
      </c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>
        <v>0</v>
      </c>
      <c r="CA606" s="102">
        <v>0</v>
      </c>
      <c r="CB606" s="102">
        <v>0</v>
      </c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69</v>
      </c>
      <c r="B607" s="110" t="s">
        <v>208</v>
      </c>
      <c r="C607" s="111">
        <v>1672</v>
      </c>
      <c r="D607" s="110" t="s">
        <v>609</v>
      </c>
      <c r="E607" s="110" t="s">
        <v>69</v>
      </c>
      <c r="F607" s="110" t="s">
        <v>70</v>
      </c>
      <c r="G607" s="111" t="s">
        <v>523</v>
      </c>
      <c r="H607" s="111">
        <v>26297</v>
      </c>
      <c r="I607" s="110" t="s">
        <v>980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3</v>
      </c>
      <c r="R607" s="102">
        <v>2</v>
      </c>
      <c r="S607" s="102">
        <v>1</v>
      </c>
      <c r="T607" s="102">
        <v>1</v>
      </c>
      <c r="U607" s="102"/>
      <c r="V607" s="46">
        <f t="shared" si="450"/>
        <v>9</v>
      </c>
      <c r="W607" s="46">
        <v>0</v>
      </c>
      <c r="X607" s="120">
        <f t="shared" si="445"/>
        <v>17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>
        <v>13</v>
      </c>
      <c r="AH607" s="102">
        <v>6</v>
      </c>
      <c r="AI607" s="102">
        <v>4</v>
      </c>
      <c r="AJ607" s="102"/>
      <c r="AK607" s="46">
        <f t="shared" si="451"/>
        <v>35</v>
      </c>
      <c r="AL607" s="54">
        <v>0</v>
      </c>
      <c r="AM607" s="120">
        <f t="shared" si="446"/>
        <v>66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>
        <v>0</v>
      </c>
      <c r="AW607" s="102">
        <v>0</v>
      </c>
      <c r="AX607" s="102">
        <v>0</v>
      </c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>
        <v>0</v>
      </c>
      <c r="BL607" s="102">
        <v>0</v>
      </c>
      <c r="BM607" s="102">
        <v>0</v>
      </c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>
        <v>0</v>
      </c>
      <c r="CA607" s="102">
        <v>0</v>
      </c>
      <c r="CB607" s="102">
        <v>0</v>
      </c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3</v>
      </c>
      <c r="CO607" s="94">
        <f t="shared" si="463"/>
        <v>15</v>
      </c>
      <c r="CP607" s="94">
        <f t="shared" si="464"/>
        <v>7</v>
      </c>
      <c r="CQ607" s="94">
        <f t="shared" si="465"/>
        <v>5</v>
      </c>
      <c r="CR607" s="94">
        <f t="shared" si="466"/>
        <v>0</v>
      </c>
      <c r="CS607" s="52">
        <f t="shared" si="469"/>
        <v>0</v>
      </c>
      <c r="CT607" s="52">
        <f t="shared" si="467"/>
        <v>44</v>
      </c>
      <c r="CU607" s="53">
        <f t="shared" si="468"/>
        <v>0</v>
      </c>
    </row>
    <row r="608" spans="1:99" x14ac:dyDescent="0.3">
      <c r="A608" s="110" t="s">
        <v>69</v>
      </c>
      <c r="B608" s="110" t="s">
        <v>201</v>
      </c>
      <c r="C608" s="111">
        <v>1672</v>
      </c>
      <c r="D608" s="110" t="s">
        <v>609</v>
      </c>
      <c r="E608" s="110" t="s">
        <v>69</v>
      </c>
      <c r="F608" s="110" t="s">
        <v>201</v>
      </c>
      <c r="G608" s="111" t="s">
        <v>523</v>
      </c>
      <c r="H608" s="111">
        <v>26298</v>
      </c>
      <c r="I608" s="110" t="s">
        <v>981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>
        <v>16</v>
      </c>
      <c r="S608" s="102">
        <v>6</v>
      </c>
      <c r="T608" s="102">
        <v>6</v>
      </c>
      <c r="U608" s="102"/>
      <c r="V608" s="46">
        <f t="shared" si="450"/>
        <v>125</v>
      </c>
      <c r="W608" s="46">
        <v>0</v>
      </c>
      <c r="X608" s="120">
        <f t="shared" si="445"/>
        <v>236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>
        <v>1</v>
      </c>
      <c r="AH608" s="102">
        <v>3</v>
      </c>
      <c r="AI608" s="102">
        <v>0</v>
      </c>
      <c r="AJ608" s="102"/>
      <c r="AK608" s="46">
        <f t="shared" si="451"/>
        <v>10</v>
      </c>
      <c r="AL608" s="54">
        <v>0</v>
      </c>
      <c r="AM608" s="120">
        <f t="shared" si="446"/>
        <v>16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>
        <v>0</v>
      </c>
      <c r="AW608" s="102">
        <v>0</v>
      </c>
      <c r="AX608" s="102">
        <v>0</v>
      </c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>
        <v>0</v>
      </c>
      <c r="BL608" s="102">
        <v>0</v>
      </c>
      <c r="BM608" s="102">
        <v>0</v>
      </c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>
        <v>0</v>
      </c>
      <c r="CA608" s="102">
        <v>0</v>
      </c>
      <c r="CB608" s="102">
        <v>0</v>
      </c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17</v>
      </c>
      <c r="CP608" s="94">
        <f t="shared" si="464"/>
        <v>9</v>
      </c>
      <c r="CQ608" s="94">
        <f t="shared" si="465"/>
        <v>6</v>
      </c>
      <c r="CR608" s="94">
        <f t="shared" si="466"/>
        <v>0</v>
      </c>
      <c r="CS608" s="52">
        <f t="shared" si="469"/>
        <v>0</v>
      </c>
      <c r="CT608" s="52">
        <f t="shared" si="467"/>
        <v>135</v>
      </c>
      <c r="CU608" s="53">
        <f t="shared" si="468"/>
        <v>0</v>
      </c>
    </row>
    <row r="609" spans="1:99" x14ac:dyDescent="0.3">
      <c r="A609" s="110" t="s">
        <v>5</v>
      </c>
      <c r="B609" s="110" t="s">
        <v>105</v>
      </c>
      <c r="C609" s="111">
        <v>0</v>
      </c>
      <c r="D609" s="110" t="s">
        <v>743</v>
      </c>
      <c r="E609" s="110" t="s">
        <v>519</v>
      </c>
      <c r="F609" s="110" t="s">
        <v>517</v>
      </c>
      <c r="G609" s="111" t="s">
        <v>543</v>
      </c>
      <c r="H609" s="111">
        <v>26309</v>
      </c>
      <c r="I609" s="110" t="s">
        <v>982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>
        <v>0</v>
      </c>
      <c r="T609" s="102">
        <v>0</v>
      </c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>
        <v>0</v>
      </c>
      <c r="AH609" s="102">
        <v>0</v>
      </c>
      <c r="AI609" s="102">
        <v>0</v>
      </c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>
        <v>0</v>
      </c>
      <c r="AW609" s="102">
        <v>0</v>
      </c>
      <c r="AX609" s="102">
        <v>0</v>
      </c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>
        <v>0</v>
      </c>
      <c r="BL609" s="102">
        <v>0</v>
      </c>
      <c r="BM609" s="102">
        <v>0</v>
      </c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>
        <v>0</v>
      </c>
      <c r="CA609" s="102">
        <v>0</v>
      </c>
      <c r="CB609" s="102">
        <v>0</v>
      </c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191</v>
      </c>
      <c r="B610" s="110" t="s">
        <v>190</v>
      </c>
      <c r="C610" s="111">
        <v>1714</v>
      </c>
      <c r="D610" s="110" t="s">
        <v>577</v>
      </c>
      <c r="E610" s="110" t="s">
        <v>191</v>
      </c>
      <c r="F610" s="110" t="s">
        <v>190</v>
      </c>
      <c r="G610" s="111" t="s">
        <v>523</v>
      </c>
      <c r="H610" s="111">
        <v>26374</v>
      </c>
      <c r="I610" s="110" t="s">
        <v>983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30</v>
      </c>
      <c r="R610" s="102">
        <v>22</v>
      </c>
      <c r="S610" s="102">
        <v>20</v>
      </c>
      <c r="T610" s="102">
        <v>12</v>
      </c>
      <c r="U610" s="102"/>
      <c r="V610" s="46">
        <f t="shared" si="450"/>
        <v>187</v>
      </c>
      <c r="W610" s="46">
        <v>0</v>
      </c>
      <c r="X610" s="120">
        <f t="shared" si="445"/>
        <v>356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>
        <v>0</v>
      </c>
      <c r="AH610" s="102">
        <v>0</v>
      </c>
      <c r="AI610" s="102">
        <v>0</v>
      </c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>
        <v>0</v>
      </c>
      <c r="AW610" s="102">
        <v>0</v>
      </c>
      <c r="AX610" s="102">
        <v>0</v>
      </c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>
        <v>0</v>
      </c>
      <c r="BL610" s="102">
        <v>0</v>
      </c>
      <c r="BM610" s="102">
        <v>0</v>
      </c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>
        <v>0</v>
      </c>
      <c r="CA610" s="102">
        <v>0</v>
      </c>
      <c r="CB610" s="102">
        <v>0</v>
      </c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30</v>
      </c>
      <c r="CO610" s="94">
        <f t="shared" si="463"/>
        <v>22</v>
      </c>
      <c r="CP610" s="94">
        <f t="shared" si="464"/>
        <v>20</v>
      </c>
      <c r="CQ610" s="94">
        <f t="shared" si="465"/>
        <v>12</v>
      </c>
      <c r="CR610" s="94">
        <f t="shared" si="466"/>
        <v>0</v>
      </c>
      <c r="CS610" s="52">
        <f t="shared" si="469"/>
        <v>0</v>
      </c>
      <c r="CT610" s="52">
        <f t="shared" si="467"/>
        <v>194</v>
      </c>
      <c r="CU610" s="53">
        <f t="shared" si="468"/>
        <v>0</v>
      </c>
    </row>
    <row r="611" spans="1:99" x14ac:dyDescent="0.3">
      <c r="A611" s="110" t="s">
        <v>5</v>
      </c>
      <c r="B611" s="110" t="s">
        <v>105</v>
      </c>
      <c r="C611" s="111">
        <v>0</v>
      </c>
      <c r="D611" s="110" t="s">
        <v>743</v>
      </c>
      <c r="E611" s="110" t="s">
        <v>519</v>
      </c>
      <c r="F611" s="110" t="s">
        <v>517</v>
      </c>
      <c r="G611" s="111" t="s">
        <v>543</v>
      </c>
      <c r="H611" s="111">
        <v>26390</v>
      </c>
      <c r="I611" s="110" t="s">
        <v>984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>
        <v>0</v>
      </c>
      <c r="T611" s="102">
        <v>0</v>
      </c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>
        <v>0</v>
      </c>
      <c r="AH611" s="102">
        <v>0</v>
      </c>
      <c r="AI611" s="102">
        <v>0</v>
      </c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>
        <v>0</v>
      </c>
      <c r="AW611" s="102">
        <v>0</v>
      </c>
      <c r="AX611" s="102">
        <v>0</v>
      </c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>
        <v>0</v>
      </c>
      <c r="BL611" s="102">
        <v>0</v>
      </c>
      <c r="BM611" s="102">
        <v>0</v>
      </c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>
        <v>0</v>
      </c>
      <c r="CA611" s="102">
        <v>0</v>
      </c>
      <c r="CB611" s="102">
        <v>0</v>
      </c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69</v>
      </c>
      <c r="B612" s="110" t="s">
        <v>70</v>
      </c>
      <c r="C612" s="111">
        <v>1672</v>
      </c>
      <c r="D612" s="110" t="s">
        <v>609</v>
      </c>
      <c r="E612" s="110" t="s">
        <v>69</v>
      </c>
      <c r="F612" s="110" t="s">
        <v>70</v>
      </c>
      <c r="G612" s="111" t="s">
        <v>523</v>
      </c>
      <c r="H612" s="111">
        <v>26486</v>
      </c>
      <c r="I612" s="110" t="s">
        <v>985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>
        <v>6</v>
      </c>
      <c r="S612" s="102">
        <v>3</v>
      </c>
      <c r="T612" s="102">
        <v>7</v>
      </c>
      <c r="U612" s="102"/>
      <c r="V612" s="46">
        <f t="shared" si="450"/>
        <v>57</v>
      </c>
      <c r="W612" s="46">
        <v>0</v>
      </c>
      <c r="X612" s="120">
        <f t="shared" si="445"/>
        <v>99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>
        <v>6</v>
      </c>
      <c r="AH612" s="102">
        <v>6</v>
      </c>
      <c r="AI612" s="102">
        <v>5</v>
      </c>
      <c r="AJ612" s="102"/>
      <c r="AK612" s="46">
        <f t="shared" si="451"/>
        <v>32</v>
      </c>
      <c r="AL612" s="54">
        <v>0</v>
      </c>
      <c r="AM612" s="120">
        <f t="shared" si="446"/>
        <v>62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>
        <v>0</v>
      </c>
      <c r="AW612" s="102">
        <v>0</v>
      </c>
      <c r="AX612" s="102">
        <v>0</v>
      </c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>
        <v>0</v>
      </c>
      <c r="BL612" s="102">
        <v>0</v>
      </c>
      <c r="BM612" s="102">
        <v>0</v>
      </c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>
        <v>0</v>
      </c>
      <c r="CA612" s="102">
        <v>0</v>
      </c>
      <c r="CB612" s="102">
        <v>0</v>
      </c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12</v>
      </c>
      <c r="CP612" s="94">
        <f t="shared" si="464"/>
        <v>9</v>
      </c>
      <c r="CQ612" s="94">
        <f t="shared" si="465"/>
        <v>12</v>
      </c>
      <c r="CR612" s="94">
        <f t="shared" si="466"/>
        <v>0</v>
      </c>
      <c r="CS612" s="52">
        <f t="shared" si="469"/>
        <v>0</v>
      </c>
      <c r="CT612" s="52">
        <f t="shared" si="467"/>
        <v>90</v>
      </c>
      <c r="CU612" s="53">
        <f t="shared" si="468"/>
        <v>0</v>
      </c>
    </row>
    <row r="613" spans="1:99" x14ac:dyDescent="0.3">
      <c r="A613" s="110" t="s">
        <v>69</v>
      </c>
      <c r="B613" s="110" t="s">
        <v>70</v>
      </c>
      <c r="C613" s="111">
        <v>1672</v>
      </c>
      <c r="D613" s="110" t="s">
        <v>609</v>
      </c>
      <c r="E613" s="110" t="s">
        <v>69</v>
      </c>
      <c r="F613" s="110" t="s">
        <v>70</v>
      </c>
      <c r="G613" s="111" t="s">
        <v>523</v>
      </c>
      <c r="H613" s="111">
        <v>26487</v>
      </c>
      <c r="I613" s="110" t="s">
        <v>986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>
        <v>3</v>
      </c>
      <c r="S613" s="102">
        <v>0</v>
      </c>
      <c r="T613" s="102">
        <v>3</v>
      </c>
      <c r="U613" s="102"/>
      <c r="V613" s="46">
        <f t="shared" si="450"/>
        <v>23</v>
      </c>
      <c r="W613" s="46">
        <v>0</v>
      </c>
      <c r="X613" s="120">
        <f t="shared" si="445"/>
        <v>40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>
        <v>7</v>
      </c>
      <c r="AH613" s="102">
        <v>2</v>
      </c>
      <c r="AI613" s="102">
        <v>0</v>
      </c>
      <c r="AJ613" s="102"/>
      <c r="AK613" s="46">
        <f t="shared" si="451"/>
        <v>45</v>
      </c>
      <c r="AL613" s="54">
        <v>0</v>
      </c>
      <c r="AM613" s="120">
        <f t="shared" si="446"/>
        <v>82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>
        <v>1</v>
      </c>
      <c r="AW613" s="102">
        <v>0</v>
      </c>
      <c r="AX613" s="102">
        <v>0</v>
      </c>
      <c r="AY613" s="102"/>
      <c r="AZ613" s="46">
        <f t="shared" si="452"/>
        <v>6</v>
      </c>
      <c r="BA613" s="54">
        <v>0</v>
      </c>
      <c r="BB613" s="120">
        <f t="shared" si="447"/>
        <v>9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>
        <v>0</v>
      </c>
      <c r="BL613" s="102">
        <v>0</v>
      </c>
      <c r="BM613" s="102">
        <v>0</v>
      </c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>
        <v>0</v>
      </c>
      <c r="CA613" s="102">
        <v>0</v>
      </c>
      <c r="CB613" s="102">
        <v>0</v>
      </c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11</v>
      </c>
      <c r="CP613" s="94">
        <f t="shared" si="464"/>
        <v>2</v>
      </c>
      <c r="CQ613" s="94">
        <f t="shared" si="465"/>
        <v>3</v>
      </c>
      <c r="CR613" s="94">
        <f t="shared" si="466"/>
        <v>0</v>
      </c>
      <c r="CS613" s="52">
        <f t="shared" si="469"/>
        <v>0</v>
      </c>
      <c r="CT613" s="52">
        <f t="shared" si="467"/>
        <v>74</v>
      </c>
      <c r="CU613" s="53">
        <f t="shared" si="468"/>
        <v>0</v>
      </c>
    </row>
    <row r="614" spans="1:99" x14ac:dyDescent="0.3">
      <c r="A614" s="110" t="s">
        <v>69</v>
      </c>
      <c r="B614" s="110" t="s">
        <v>304</v>
      </c>
      <c r="C614" s="111">
        <v>1672</v>
      </c>
      <c r="D614" s="110" t="s">
        <v>609</v>
      </c>
      <c r="E614" s="110" t="s">
        <v>69</v>
      </c>
      <c r="F614" s="110" t="s">
        <v>304</v>
      </c>
      <c r="G614" s="111" t="s">
        <v>523</v>
      </c>
      <c r="H614" s="111">
        <v>26488</v>
      </c>
      <c r="I614" s="110" t="s">
        <v>987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>
        <v>5</v>
      </c>
      <c r="S614" s="102">
        <v>3</v>
      </c>
      <c r="T614" s="102">
        <v>4</v>
      </c>
      <c r="U614" s="102"/>
      <c r="V614" s="46">
        <f t="shared" si="450"/>
        <v>35</v>
      </c>
      <c r="W614" s="46">
        <v>0</v>
      </c>
      <c r="X614" s="120">
        <f t="shared" si="445"/>
        <v>64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>
        <v>5</v>
      </c>
      <c r="AH614" s="102">
        <v>7</v>
      </c>
      <c r="AI614" s="102">
        <v>0</v>
      </c>
      <c r="AJ614" s="102"/>
      <c r="AK614" s="46">
        <f t="shared" si="451"/>
        <v>32</v>
      </c>
      <c r="AL614" s="54">
        <v>0</v>
      </c>
      <c r="AM614" s="120">
        <f t="shared" si="446"/>
        <v>61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>
        <v>0</v>
      </c>
      <c r="AW614" s="102">
        <v>0</v>
      </c>
      <c r="AX614" s="102">
        <v>0</v>
      </c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>
        <v>0</v>
      </c>
      <c r="BL614" s="102">
        <v>0</v>
      </c>
      <c r="BM614" s="102">
        <v>0</v>
      </c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>
        <v>0</v>
      </c>
      <c r="CA614" s="102">
        <v>0</v>
      </c>
      <c r="CB614" s="102">
        <v>0</v>
      </c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10</v>
      </c>
      <c r="CP614" s="94">
        <f t="shared" si="464"/>
        <v>10</v>
      </c>
      <c r="CQ614" s="94">
        <f t="shared" si="465"/>
        <v>4</v>
      </c>
      <c r="CR614" s="94">
        <f t="shared" si="466"/>
        <v>0</v>
      </c>
      <c r="CS614" s="52">
        <f t="shared" si="469"/>
        <v>0</v>
      </c>
      <c r="CT614" s="52">
        <f t="shared" si="467"/>
        <v>67</v>
      </c>
      <c r="CU614" s="53">
        <f t="shared" si="468"/>
        <v>0</v>
      </c>
    </row>
    <row r="615" spans="1:99" x14ac:dyDescent="0.3">
      <c r="A615" s="110" t="s">
        <v>69</v>
      </c>
      <c r="B615" s="110" t="s">
        <v>70</v>
      </c>
      <c r="C615" s="111">
        <v>1672</v>
      </c>
      <c r="D615" s="110" t="s">
        <v>609</v>
      </c>
      <c r="E615" s="110" t="s">
        <v>69</v>
      </c>
      <c r="F615" s="110" t="s">
        <v>70</v>
      </c>
      <c r="G615" s="111" t="s">
        <v>523</v>
      </c>
      <c r="H615" s="111">
        <v>26489</v>
      </c>
      <c r="I615" s="110" t="s">
        <v>988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>
        <v>5</v>
      </c>
      <c r="S615" s="102">
        <v>2</v>
      </c>
      <c r="T615" s="102">
        <v>6</v>
      </c>
      <c r="U615" s="102"/>
      <c r="V615" s="46">
        <f t="shared" si="450"/>
        <v>39</v>
      </c>
      <c r="W615" s="46">
        <v>6.5</v>
      </c>
      <c r="X615" s="120">
        <f t="shared" si="445"/>
        <v>82.5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>
        <v>11</v>
      </c>
      <c r="AH615" s="102">
        <v>10</v>
      </c>
      <c r="AI615" s="102">
        <v>11</v>
      </c>
      <c r="AJ615" s="102"/>
      <c r="AK615" s="46">
        <f t="shared" si="451"/>
        <v>39</v>
      </c>
      <c r="AL615" s="54">
        <v>37</v>
      </c>
      <c r="AM615" s="120">
        <f t="shared" si="446"/>
        <v>115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>
        <v>0</v>
      </c>
      <c r="AW615" s="102">
        <v>0</v>
      </c>
      <c r="AX615" s="102">
        <v>0</v>
      </c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>
        <v>0</v>
      </c>
      <c r="BL615" s="102">
        <v>0</v>
      </c>
      <c r="BM615" s="102">
        <v>0</v>
      </c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>
        <v>0</v>
      </c>
      <c r="CA615" s="102">
        <v>1</v>
      </c>
      <c r="CB615" s="102">
        <v>1</v>
      </c>
      <c r="CC615" s="102"/>
      <c r="CD615" s="51">
        <f t="shared" si="454"/>
        <v>2</v>
      </c>
      <c r="CE615" s="54">
        <v>0</v>
      </c>
      <c r="CF615" s="120">
        <f t="shared" si="449"/>
        <v>4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16</v>
      </c>
      <c r="CP615" s="94">
        <f t="shared" si="464"/>
        <v>13</v>
      </c>
      <c r="CQ615" s="94">
        <f t="shared" si="465"/>
        <v>18</v>
      </c>
      <c r="CR615" s="94">
        <f t="shared" si="466"/>
        <v>0</v>
      </c>
      <c r="CS615" s="52">
        <f t="shared" si="469"/>
        <v>44.5</v>
      </c>
      <c r="CT615" s="52">
        <f t="shared" si="467"/>
        <v>80</v>
      </c>
      <c r="CU615" s="53">
        <f t="shared" si="468"/>
        <v>1.797752808988764</v>
      </c>
    </row>
    <row r="616" spans="1:99" x14ac:dyDescent="0.3">
      <c r="A616" s="110" t="s">
        <v>69</v>
      </c>
      <c r="B616" s="110" t="s">
        <v>107</v>
      </c>
      <c r="C616" s="111">
        <v>1672</v>
      </c>
      <c r="D616" s="110" t="s">
        <v>609</v>
      </c>
      <c r="E616" s="110" t="s">
        <v>69</v>
      </c>
      <c r="F616" s="110" t="s">
        <v>70</v>
      </c>
      <c r="G616" s="111" t="s">
        <v>523</v>
      </c>
      <c r="H616" s="111">
        <v>26490</v>
      </c>
      <c r="I616" s="110" t="s">
        <v>989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>
        <v>0</v>
      </c>
      <c r="S616" s="102">
        <v>0</v>
      </c>
      <c r="T616" s="102">
        <v>0</v>
      </c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6</v>
      </c>
      <c r="AG616" s="102">
        <v>10</v>
      </c>
      <c r="AH616" s="102">
        <v>5</v>
      </c>
      <c r="AI616" s="102">
        <v>14</v>
      </c>
      <c r="AJ616" s="102"/>
      <c r="AK616" s="46">
        <f t="shared" si="451"/>
        <v>106</v>
      </c>
      <c r="AL616" s="54">
        <v>0</v>
      </c>
      <c r="AM616" s="120">
        <f t="shared" si="446"/>
        <v>196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>
        <v>0</v>
      </c>
      <c r="AW616" s="102">
        <v>0</v>
      </c>
      <c r="AX616" s="102">
        <v>0</v>
      </c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>
        <v>0</v>
      </c>
      <c r="BL616" s="102">
        <v>0</v>
      </c>
      <c r="BM616" s="102">
        <v>0</v>
      </c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>
        <v>0</v>
      </c>
      <c r="CA616" s="102">
        <v>0</v>
      </c>
      <c r="CB616" s="102">
        <v>0</v>
      </c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6</v>
      </c>
      <c r="CO616" s="94">
        <f t="shared" si="463"/>
        <v>10</v>
      </c>
      <c r="CP616" s="94">
        <f t="shared" si="464"/>
        <v>5</v>
      </c>
      <c r="CQ616" s="94">
        <f t="shared" si="465"/>
        <v>14</v>
      </c>
      <c r="CR616" s="94">
        <f t="shared" si="466"/>
        <v>0</v>
      </c>
      <c r="CS616" s="52">
        <f t="shared" si="469"/>
        <v>0</v>
      </c>
      <c r="CT616" s="52">
        <f t="shared" si="467"/>
        <v>106</v>
      </c>
      <c r="CU616" s="53">
        <f t="shared" si="468"/>
        <v>0</v>
      </c>
    </row>
    <row r="617" spans="1:99" x14ac:dyDescent="0.3">
      <c r="A617" s="110" t="s">
        <v>69</v>
      </c>
      <c r="B617" s="110" t="s">
        <v>70</v>
      </c>
      <c r="C617" s="111">
        <v>1672</v>
      </c>
      <c r="D617" s="110" t="s">
        <v>609</v>
      </c>
      <c r="E617" s="110" t="s">
        <v>69</v>
      </c>
      <c r="F617" s="110" t="s">
        <v>70</v>
      </c>
      <c r="G617" s="111" t="s">
        <v>523</v>
      </c>
      <c r="H617" s="111">
        <v>26496</v>
      </c>
      <c r="I617" s="110" t="s">
        <v>990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>
        <v>0</v>
      </c>
      <c r="S617" s="102">
        <v>2</v>
      </c>
      <c r="T617" s="102">
        <v>4</v>
      </c>
      <c r="U617" s="102"/>
      <c r="V617" s="46">
        <f t="shared" si="450"/>
        <v>18</v>
      </c>
      <c r="W617" s="46">
        <v>6.5</v>
      </c>
      <c r="X617" s="120">
        <f t="shared" si="445"/>
        <v>36.5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>
        <v>1</v>
      </c>
      <c r="AH617" s="102">
        <v>0</v>
      </c>
      <c r="AI617" s="102">
        <v>0</v>
      </c>
      <c r="AJ617" s="102"/>
      <c r="AK617" s="46">
        <f t="shared" si="451"/>
        <v>2</v>
      </c>
      <c r="AL617" s="54">
        <v>1</v>
      </c>
      <c r="AM617" s="120">
        <f t="shared" si="446"/>
        <v>5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>
        <v>0</v>
      </c>
      <c r="AW617" s="102">
        <v>0</v>
      </c>
      <c r="AX617" s="102">
        <v>0</v>
      </c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>
        <v>0</v>
      </c>
      <c r="BL617" s="102">
        <v>0</v>
      </c>
      <c r="BM617" s="102">
        <v>0</v>
      </c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>
        <v>0</v>
      </c>
      <c r="CA617" s="102">
        <v>0</v>
      </c>
      <c r="CB617" s="102">
        <v>0</v>
      </c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1</v>
      </c>
      <c r="CP617" s="94">
        <f t="shared" si="464"/>
        <v>2</v>
      </c>
      <c r="CQ617" s="94">
        <f t="shared" si="465"/>
        <v>4</v>
      </c>
      <c r="CR617" s="94">
        <f t="shared" si="466"/>
        <v>0</v>
      </c>
      <c r="CS617" s="52">
        <f t="shared" si="469"/>
        <v>7.5</v>
      </c>
      <c r="CT617" s="52">
        <f t="shared" si="467"/>
        <v>20</v>
      </c>
      <c r="CU617" s="53">
        <f t="shared" si="468"/>
        <v>2.6666666666666665</v>
      </c>
    </row>
    <row r="618" spans="1:99" x14ac:dyDescent="0.3">
      <c r="A618" s="110" t="s">
        <v>460</v>
      </c>
      <c r="B618" s="110" t="s">
        <v>383</v>
      </c>
      <c r="C618" s="111">
        <v>0</v>
      </c>
      <c r="D618" s="110" t="s">
        <v>743</v>
      </c>
      <c r="E618" s="110" t="s">
        <v>519</v>
      </c>
      <c r="F618" s="110" t="s">
        <v>517</v>
      </c>
      <c r="G618" s="111" t="s">
        <v>745</v>
      </c>
      <c r="H618" s="111">
        <v>26505</v>
      </c>
      <c r="I618" s="110" t="s">
        <v>991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>
        <v>0</v>
      </c>
      <c r="S618" s="102">
        <v>0</v>
      </c>
      <c r="T618" s="102">
        <v>0</v>
      </c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>
        <v>0</v>
      </c>
      <c r="AH618" s="102">
        <v>0</v>
      </c>
      <c r="AI618" s="102">
        <v>0</v>
      </c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>
        <v>0</v>
      </c>
      <c r="AW618" s="102">
        <v>0</v>
      </c>
      <c r="AX618" s="102">
        <v>0</v>
      </c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>
        <v>0</v>
      </c>
      <c r="BL618" s="102">
        <v>0</v>
      </c>
      <c r="BM618" s="102">
        <v>0</v>
      </c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>
        <v>0</v>
      </c>
      <c r="CA618" s="102">
        <v>0</v>
      </c>
      <c r="CB618" s="102">
        <v>0</v>
      </c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48</v>
      </c>
      <c r="C619" s="111">
        <v>0</v>
      </c>
      <c r="D619" s="110" t="s">
        <v>743</v>
      </c>
      <c r="E619" s="110" t="s">
        <v>519</v>
      </c>
      <c r="F619" s="110" t="s">
        <v>517</v>
      </c>
      <c r="G619" s="111" t="s">
        <v>745</v>
      </c>
      <c r="H619" s="111">
        <v>26602</v>
      </c>
      <c r="I619" s="110" t="s">
        <v>992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>
        <v>0</v>
      </c>
      <c r="S619" s="102">
        <v>0</v>
      </c>
      <c r="T619" s="102">
        <v>0</v>
      </c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>
        <v>0</v>
      </c>
      <c r="AH619" s="102">
        <v>0</v>
      </c>
      <c r="AI619" s="102">
        <v>0</v>
      </c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>
        <v>0</v>
      </c>
      <c r="AW619" s="102">
        <v>0</v>
      </c>
      <c r="AX619" s="102">
        <v>0</v>
      </c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>
        <v>0</v>
      </c>
      <c r="BL619" s="102">
        <v>0</v>
      </c>
      <c r="BM619" s="102">
        <v>0</v>
      </c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>
        <v>0</v>
      </c>
      <c r="CA619" s="102">
        <v>0</v>
      </c>
      <c r="CB619" s="102">
        <v>0</v>
      </c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191</v>
      </c>
      <c r="B620" s="110" t="s">
        <v>190</v>
      </c>
      <c r="C620" s="111">
        <v>1714</v>
      </c>
      <c r="D620" s="110" t="s">
        <v>577</v>
      </c>
      <c r="E620" s="110" t="s">
        <v>191</v>
      </c>
      <c r="F620" s="110" t="s">
        <v>190</v>
      </c>
      <c r="G620" s="111" t="s">
        <v>523</v>
      </c>
      <c r="H620" s="111">
        <v>26611</v>
      </c>
      <c r="I620" s="110" t="s">
        <v>993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>
        <v>7</v>
      </c>
      <c r="S620" s="102">
        <v>5</v>
      </c>
      <c r="T620" s="102">
        <v>0</v>
      </c>
      <c r="U620" s="102"/>
      <c r="V620" s="46">
        <f t="shared" si="450"/>
        <v>86</v>
      </c>
      <c r="W620" s="46">
        <v>0.5</v>
      </c>
      <c r="X620" s="120">
        <f t="shared" si="445"/>
        <v>154.5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>
        <v>0</v>
      </c>
      <c r="AH620" s="102">
        <v>2</v>
      </c>
      <c r="AI620" s="102">
        <v>0</v>
      </c>
      <c r="AJ620" s="102"/>
      <c r="AK620" s="46">
        <f t="shared" si="451"/>
        <v>17</v>
      </c>
      <c r="AL620" s="54">
        <v>1</v>
      </c>
      <c r="AM620" s="120">
        <f t="shared" si="446"/>
        <v>24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>
        <v>0</v>
      </c>
      <c r="AW620" s="102">
        <v>0</v>
      </c>
      <c r="AX620" s="102">
        <v>0</v>
      </c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>
        <v>0</v>
      </c>
      <c r="BL620" s="102">
        <v>0</v>
      </c>
      <c r="BM620" s="102">
        <v>0</v>
      </c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>
        <v>0</v>
      </c>
      <c r="CA620" s="102">
        <v>0</v>
      </c>
      <c r="CB620" s="102">
        <v>0</v>
      </c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7</v>
      </c>
      <c r="CP620" s="94">
        <f t="shared" si="464"/>
        <v>7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106</v>
      </c>
      <c r="CU620" s="53">
        <f t="shared" si="468"/>
        <v>70.666666666666671</v>
      </c>
    </row>
    <row r="621" spans="1:99" x14ac:dyDescent="0.3">
      <c r="A621" s="110" t="s">
        <v>5</v>
      </c>
      <c r="B621" s="110" t="s">
        <v>105</v>
      </c>
      <c r="C621" s="111">
        <v>0</v>
      </c>
      <c r="D621" s="110" t="s">
        <v>743</v>
      </c>
      <c r="E621" s="110" t="s">
        <v>519</v>
      </c>
      <c r="F621" s="110" t="s">
        <v>517</v>
      </c>
      <c r="G621" s="111" t="s">
        <v>543</v>
      </c>
      <c r="H621" s="111">
        <v>26626</v>
      </c>
      <c r="I621" s="110" t="s">
        <v>994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>
        <v>0</v>
      </c>
      <c r="S621" s="102">
        <v>0</v>
      </c>
      <c r="T621" s="102">
        <v>0</v>
      </c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>
        <v>0</v>
      </c>
      <c r="AH621" s="102">
        <v>0</v>
      </c>
      <c r="AI621" s="102">
        <v>0</v>
      </c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>
        <v>0</v>
      </c>
      <c r="AW621" s="102">
        <v>0</v>
      </c>
      <c r="AX621" s="102">
        <v>0</v>
      </c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>
        <v>0</v>
      </c>
      <c r="BL621" s="102">
        <v>0</v>
      </c>
      <c r="BM621" s="102">
        <v>0</v>
      </c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>
        <v>0</v>
      </c>
      <c r="CA621" s="102">
        <v>0</v>
      </c>
      <c r="CB621" s="102">
        <v>0</v>
      </c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191</v>
      </c>
      <c r="B622" s="110" t="s">
        <v>336</v>
      </c>
      <c r="C622" s="111">
        <v>1714</v>
      </c>
      <c r="D622" s="110" t="s">
        <v>577</v>
      </c>
      <c r="E622" s="110" t="s">
        <v>191</v>
      </c>
      <c r="F622" s="110" t="s">
        <v>340</v>
      </c>
      <c r="G622" s="111" t="s">
        <v>523</v>
      </c>
      <c r="H622" s="111">
        <v>26631</v>
      </c>
      <c r="I622" s="110" t="s">
        <v>995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>
        <v>0</v>
      </c>
      <c r="S622" s="102">
        <v>0</v>
      </c>
      <c r="T622" s="102">
        <v>0</v>
      </c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1</v>
      </c>
      <c r="AF622" s="102">
        <v>1</v>
      </c>
      <c r="AG622" s="102">
        <v>0</v>
      </c>
      <c r="AH622" s="102">
        <v>0</v>
      </c>
      <c r="AI622" s="102">
        <v>5</v>
      </c>
      <c r="AJ622" s="102"/>
      <c r="AK622" s="46">
        <f t="shared" si="451"/>
        <v>33</v>
      </c>
      <c r="AL622" s="54">
        <v>0</v>
      </c>
      <c r="AM622" s="120">
        <f t="shared" si="446"/>
        <v>61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>
        <v>0</v>
      </c>
      <c r="AW622" s="102">
        <v>0</v>
      </c>
      <c r="AX622" s="102">
        <v>0</v>
      </c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>
        <v>0</v>
      </c>
      <c r="BL622" s="102">
        <v>0</v>
      </c>
      <c r="BM622" s="102">
        <v>0</v>
      </c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>
        <v>0</v>
      </c>
      <c r="CA622" s="102">
        <v>0</v>
      </c>
      <c r="CB622" s="102">
        <v>0</v>
      </c>
      <c r="CC622" s="102"/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1</v>
      </c>
      <c r="CN622" s="94">
        <f t="shared" si="462"/>
        <v>3</v>
      </c>
      <c r="CO622" s="94">
        <f t="shared" si="463"/>
        <v>0</v>
      </c>
      <c r="CP622" s="94">
        <f t="shared" si="464"/>
        <v>0</v>
      </c>
      <c r="CQ622" s="94">
        <f t="shared" si="465"/>
        <v>5</v>
      </c>
      <c r="CR622" s="94">
        <f t="shared" si="466"/>
        <v>0</v>
      </c>
      <c r="CS622" s="52">
        <f t="shared" si="469"/>
        <v>0</v>
      </c>
      <c r="CT622" s="52">
        <f t="shared" si="467"/>
        <v>36</v>
      </c>
      <c r="CU622" s="53">
        <f t="shared" si="468"/>
        <v>0</v>
      </c>
    </row>
    <row r="623" spans="1:99" x14ac:dyDescent="0.3">
      <c r="A623" s="110" t="s">
        <v>460</v>
      </c>
      <c r="B623" s="110" t="s">
        <v>383</v>
      </c>
      <c r="C623" s="111">
        <v>871</v>
      </c>
      <c r="D623" s="110" t="s">
        <v>630</v>
      </c>
      <c r="E623" s="110" t="s">
        <v>460</v>
      </c>
      <c r="F623" s="110" t="s">
        <v>383</v>
      </c>
      <c r="G623" s="111" t="s">
        <v>523</v>
      </c>
      <c r="H623" s="111">
        <v>26697</v>
      </c>
      <c r="I623" s="110" t="s">
        <v>996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>
        <v>0</v>
      </c>
      <c r="S623" s="102">
        <v>0</v>
      </c>
      <c r="T623" s="102">
        <v>0</v>
      </c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>
        <v>0</v>
      </c>
      <c r="AH623" s="102">
        <v>0</v>
      </c>
      <c r="AI623" s="102">
        <v>0</v>
      </c>
      <c r="AJ623" s="102"/>
      <c r="AK623" s="46">
        <f t="shared" si="451"/>
        <v>8</v>
      </c>
      <c r="AL623" s="54">
        <v>0</v>
      </c>
      <c r="AM623" s="120">
        <f t="shared" si="446"/>
        <v>16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>
        <v>0</v>
      </c>
      <c r="AW623" s="102">
        <v>0</v>
      </c>
      <c r="AX623" s="102">
        <v>0</v>
      </c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>
        <v>0</v>
      </c>
      <c r="BL623" s="102">
        <v>0</v>
      </c>
      <c r="BM623" s="102">
        <v>0</v>
      </c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>
        <v>0</v>
      </c>
      <c r="CA623" s="102">
        <v>0</v>
      </c>
      <c r="CB623" s="102">
        <v>0</v>
      </c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8</v>
      </c>
      <c r="CU623" s="53">
        <f t="shared" si="468"/>
        <v>0</v>
      </c>
    </row>
    <row r="624" spans="1:99" x14ac:dyDescent="0.3">
      <c r="A624" s="110" t="s">
        <v>513</v>
      </c>
      <c r="B624" s="110" t="s">
        <v>142</v>
      </c>
      <c r="C624" s="111">
        <v>1391</v>
      </c>
      <c r="D624" s="110" t="s">
        <v>643</v>
      </c>
      <c r="E624" s="110" t="s">
        <v>513</v>
      </c>
      <c r="F624" s="110" t="s">
        <v>142</v>
      </c>
      <c r="G624" s="111" t="s">
        <v>523</v>
      </c>
      <c r="H624" s="111">
        <v>26740</v>
      </c>
      <c r="I624" s="110" t="s">
        <v>997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5</v>
      </c>
      <c r="R624" s="102">
        <v>0</v>
      </c>
      <c r="S624" s="102">
        <v>0</v>
      </c>
      <c r="T624" s="102">
        <v>2</v>
      </c>
      <c r="U624" s="102"/>
      <c r="V624" s="46">
        <f t="shared" si="450"/>
        <v>8</v>
      </c>
      <c r="W624" s="46">
        <v>0</v>
      </c>
      <c r="X624" s="120">
        <f t="shared" si="445"/>
        <v>16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7</v>
      </c>
      <c r="AG624" s="102">
        <v>0</v>
      </c>
      <c r="AH624" s="102">
        <v>1</v>
      </c>
      <c r="AI624" s="102">
        <v>2</v>
      </c>
      <c r="AJ624" s="102"/>
      <c r="AK624" s="46">
        <f t="shared" si="451"/>
        <v>15</v>
      </c>
      <c r="AL624" s="54">
        <v>0</v>
      </c>
      <c r="AM624" s="120">
        <f t="shared" si="446"/>
        <v>27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>
        <v>0</v>
      </c>
      <c r="AW624" s="102">
        <v>0</v>
      </c>
      <c r="AX624" s="102">
        <v>0</v>
      </c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>
        <v>0</v>
      </c>
      <c r="BL624" s="102">
        <v>0</v>
      </c>
      <c r="BM624" s="102">
        <v>0</v>
      </c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>
        <v>0</v>
      </c>
      <c r="CA624" s="102">
        <v>0</v>
      </c>
      <c r="CB624" s="102">
        <v>0</v>
      </c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12</v>
      </c>
      <c r="CO624" s="94">
        <f t="shared" si="463"/>
        <v>0</v>
      </c>
      <c r="CP624" s="94">
        <f t="shared" si="464"/>
        <v>1</v>
      </c>
      <c r="CQ624" s="94">
        <f t="shared" si="465"/>
        <v>4</v>
      </c>
      <c r="CR624" s="94">
        <f t="shared" si="466"/>
        <v>0</v>
      </c>
      <c r="CS624" s="52">
        <f t="shared" si="469"/>
        <v>0</v>
      </c>
      <c r="CT624" s="52">
        <f t="shared" si="467"/>
        <v>23</v>
      </c>
      <c r="CU624" s="53">
        <f t="shared" si="468"/>
        <v>0</v>
      </c>
    </row>
    <row r="625" spans="1:99" x14ac:dyDescent="0.3">
      <c r="A625" s="110" t="s">
        <v>513</v>
      </c>
      <c r="B625" s="110" t="s">
        <v>142</v>
      </c>
      <c r="C625" s="111">
        <v>1391</v>
      </c>
      <c r="D625" s="110" t="s">
        <v>643</v>
      </c>
      <c r="E625" s="110" t="s">
        <v>513</v>
      </c>
      <c r="F625" s="110" t="s">
        <v>142</v>
      </c>
      <c r="G625" s="111" t="s">
        <v>523</v>
      </c>
      <c r="H625" s="111">
        <v>26741</v>
      </c>
      <c r="I625" s="110" t="s">
        <v>998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5</v>
      </c>
      <c r="R625" s="102">
        <v>6</v>
      </c>
      <c r="S625" s="102">
        <v>0</v>
      </c>
      <c r="T625" s="102">
        <v>0</v>
      </c>
      <c r="U625" s="102"/>
      <c r="V625" s="46">
        <f t="shared" si="450"/>
        <v>19</v>
      </c>
      <c r="W625" s="46">
        <v>3.5</v>
      </c>
      <c r="X625" s="120">
        <f t="shared" si="445"/>
        <v>36.5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6</v>
      </c>
      <c r="AG625" s="102">
        <v>1</v>
      </c>
      <c r="AH625" s="102">
        <v>0</v>
      </c>
      <c r="AI625" s="102">
        <v>0</v>
      </c>
      <c r="AJ625" s="102"/>
      <c r="AK625" s="46">
        <f t="shared" si="451"/>
        <v>19</v>
      </c>
      <c r="AL625" s="54">
        <v>4</v>
      </c>
      <c r="AM625" s="120">
        <f t="shared" si="446"/>
        <v>38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>
        <v>0</v>
      </c>
      <c r="AW625" s="102">
        <v>0</v>
      </c>
      <c r="AX625" s="102">
        <v>0</v>
      </c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>
        <v>0</v>
      </c>
      <c r="BL625" s="102">
        <v>0</v>
      </c>
      <c r="BM625" s="102">
        <v>0</v>
      </c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>
        <v>0</v>
      </c>
      <c r="CA625" s="102">
        <v>0</v>
      </c>
      <c r="CB625" s="102">
        <v>0</v>
      </c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11</v>
      </c>
      <c r="CO625" s="94">
        <f t="shared" si="463"/>
        <v>7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38</v>
      </c>
      <c r="CU625" s="53">
        <f t="shared" si="468"/>
        <v>5.0666666666666664</v>
      </c>
    </row>
    <row r="626" spans="1:99" x14ac:dyDescent="0.3">
      <c r="A626" s="110" t="s">
        <v>460</v>
      </c>
      <c r="B626" s="110" t="s">
        <v>120</v>
      </c>
      <c r="C626" s="111">
        <v>871</v>
      </c>
      <c r="D626" s="110" t="s">
        <v>630</v>
      </c>
      <c r="E626" s="110" t="s">
        <v>460</v>
      </c>
      <c r="F626" s="110" t="s">
        <v>120</v>
      </c>
      <c r="G626" s="111" t="s">
        <v>523</v>
      </c>
      <c r="H626" s="111">
        <v>26774</v>
      </c>
      <c r="I626" s="110" t="s">
        <v>999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>
        <v>1</v>
      </c>
      <c r="S626" s="102">
        <v>0</v>
      </c>
      <c r="T626" s="102">
        <v>0</v>
      </c>
      <c r="U626" s="102"/>
      <c r="V626" s="46">
        <f t="shared" si="450"/>
        <v>5</v>
      </c>
      <c r="W626" s="46">
        <v>0</v>
      </c>
      <c r="X626" s="120">
        <f t="shared" si="445"/>
        <v>10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>
        <v>0</v>
      </c>
      <c r="AH626" s="102">
        <v>1</v>
      </c>
      <c r="AI626" s="102">
        <v>0</v>
      </c>
      <c r="AJ626" s="102"/>
      <c r="AK626" s="46">
        <f t="shared" si="451"/>
        <v>5</v>
      </c>
      <c r="AL626" s="54">
        <v>0</v>
      </c>
      <c r="AM626" s="120">
        <f t="shared" si="446"/>
        <v>10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>
        <v>0</v>
      </c>
      <c r="AW626" s="102">
        <v>0</v>
      </c>
      <c r="AX626" s="102">
        <v>0</v>
      </c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>
        <v>0</v>
      </c>
      <c r="BL626" s="102">
        <v>0</v>
      </c>
      <c r="BM626" s="102">
        <v>0</v>
      </c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>
        <v>0</v>
      </c>
      <c r="CA626" s="102">
        <v>0</v>
      </c>
      <c r="CB626" s="102">
        <v>0</v>
      </c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1</v>
      </c>
      <c r="CP626" s="94">
        <f t="shared" si="464"/>
        <v>1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10</v>
      </c>
      <c r="CU626" s="53">
        <f t="shared" si="468"/>
        <v>0</v>
      </c>
    </row>
    <row r="627" spans="1:99" x14ac:dyDescent="0.3">
      <c r="A627" s="110" t="s">
        <v>191</v>
      </c>
      <c r="B627" s="110" t="s">
        <v>336</v>
      </c>
      <c r="C627" s="111">
        <v>1714</v>
      </c>
      <c r="D627" s="110" t="s">
        <v>577</v>
      </c>
      <c r="E627" s="110" t="s">
        <v>191</v>
      </c>
      <c r="F627" s="110" t="s">
        <v>340</v>
      </c>
      <c r="G627" s="111" t="s">
        <v>523</v>
      </c>
      <c r="H627" s="111">
        <v>26839</v>
      </c>
      <c r="I627" s="110" t="s">
        <v>1000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5</v>
      </c>
      <c r="Q627" s="102">
        <v>6</v>
      </c>
      <c r="R627" s="102">
        <v>0</v>
      </c>
      <c r="S627" s="102">
        <v>0</v>
      </c>
      <c r="T627" s="102">
        <v>0</v>
      </c>
      <c r="U627" s="102"/>
      <c r="V627" s="46">
        <f t="shared" si="450"/>
        <v>11</v>
      </c>
      <c r="W627" s="46">
        <v>0.5</v>
      </c>
      <c r="X627" s="120">
        <f t="shared" si="445"/>
        <v>22.5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3</v>
      </c>
      <c r="AF627" s="102">
        <v>19</v>
      </c>
      <c r="AG627" s="102">
        <v>0</v>
      </c>
      <c r="AH627" s="102">
        <v>0</v>
      </c>
      <c r="AI627" s="102">
        <v>0</v>
      </c>
      <c r="AJ627" s="102"/>
      <c r="AK627" s="46">
        <f t="shared" si="451"/>
        <v>22</v>
      </c>
      <c r="AL627" s="54">
        <v>0</v>
      </c>
      <c r="AM627" s="120">
        <f t="shared" si="446"/>
        <v>44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>
        <v>0</v>
      </c>
      <c r="AW627" s="102">
        <v>0</v>
      </c>
      <c r="AX627" s="102">
        <v>0</v>
      </c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>
        <v>0</v>
      </c>
      <c r="BL627" s="102">
        <v>0</v>
      </c>
      <c r="BM627" s="102">
        <v>0</v>
      </c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>
        <v>0</v>
      </c>
      <c r="CA627" s="102">
        <v>0</v>
      </c>
      <c r="CB627" s="102">
        <v>0</v>
      </c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8</v>
      </c>
      <c r="CN627" s="94">
        <f t="shared" si="462"/>
        <v>25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33</v>
      </c>
      <c r="CU627" s="53">
        <f t="shared" si="468"/>
        <v>66</v>
      </c>
    </row>
    <row r="628" spans="1:99" x14ac:dyDescent="0.3">
      <c r="A628" s="110" t="s">
        <v>5</v>
      </c>
      <c r="B628" s="110" t="s">
        <v>269</v>
      </c>
      <c r="C628" s="111">
        <v>0</v>
      </c>
      <c r="D628" s="110" t="s">
        <v>743</v>
      </c>
      <c r="E628" s="110" t="s">
        <v>743</v>
      </c>
      <c r="F628" s="110" t="s">
        <v>743</v>
      </c>
      <c r="G628" s="111" t="s">
        <v>525</v>
      </c>
      <c r="H628" s="111">
        <v>26966</v>
      </c>
      <c r="I628" s="110" t="s">
        <v>1001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>
        <v>0</v>
      </c>
      <c r="T628" s="102">
        <v>0</v>
      </c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>
        <v>0</v>
      </c>
      <c r="AH628" s="102">
        <v>0</v>
      </c>
      <c r="AI628" s="102">
        <v>0</v>
      </c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>
        <v>0</v>
      </c>
      <c r="AW628" s="102">
        <v>0</v>
      </c>
      <c r="AX628" s="102">
        <v>0</v>
      </c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>
        <v>0</v>
      </c>
      <c r="BL628" s="102">
        <v>0</v>
      </c>
      <c r="BM628" s="102">
        <v>0</v>
      </c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>
        <v>0</v>
      </c>
      <c r="CA628" s="102">
        <v>0</v>
      </c>
      <c r="CB628" s="102">
        <v>0</v>
      </c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238</v>
      </c>
      <c r="C629" s="111">
        <v>0</v>
      </c>
      <c r="D629" s="110" t="s">
        <v>743</v>
      </c>
      <c r="E629" s="110" t="s">
        <v>519</v>
      </c>
      <c r="F629" s="110" t="s">
        <v>517</v>
      </c>
      <c r="G629" s="111" t="s">
        <v>543</v>
      </c>
      <c r="H629" s="111">
        <v>27056</v>
      </c>
      <c r="I629" s="110" t="s">
        <v>1002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>
        <v>0</v>
      </c>
      <c r="S629" s="102">
        <v>0</v>
      </c>
      <c r="T629" s="102">
        <v>0</v>
      </c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>
        <v>0</v>
      </c>
      <c r="AH629" s="102">
        <v>0</v>
      </c>
      <c r="AI629" s="102">
        <v>0</v>
      </c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>
        <v>0</v>
      </c>
      <c r="AW629" s="102">
        <v>0</v>
      </c>
      <c r="AX629" s="102">
        <v>0</v>
      </c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>
        <v>0</v>
      </c>
      <c r="BL629" s="102">
        <v>0</v>
      </c>
      <c r="BM629" s="102">
        <v>0</v>
      </c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>
        <v>0</v>
      </c>
      <c r="CA629" s="102">
        <v>0</v>
      </c>
      <c r="CB629" s="102">
        <v>0</v>
      </c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513</v>
      </c>
      <c r="B630" s="110" t="s">
        <v>41</v>
      </c>
      <c r="C630" s="111">
        <v>1391</v>
      </c>
      <c r="D630" s="110" t="s">
        <v>643</v>
      </c>
      <c r="E630" s="110" t="s">
        <v>513</v>
      </c>
      <c r="F630" s="110" t="s">
        <v>41</v>
      </c>
      <c r="G630" s="111" t="s">
        <v>525</v>
      </c>
      <c r="H630" s="111">
        <v>27082</v>
      </c>
      <c r="I630" s="110" t="s">
        <v>1003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>
        <v>0</v>
      </c>
      <c r="S630" s="102">
        <v>0</v>
      </c>
      <c r="T630" s="102">
        <v>0</v>
      </c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>
        <v>2</v>
      </c>
      <c r="AH630" s="102">
        <v>0</v>
      </c>
      <c r="AI630" s="102">
        <v>0</v>
      </c>
      <c r="AJ630" s="102"/>
      <c r="AK630" s="46">
        <f t="shared" si="451"/>
        <v>5</v>
      </c>
      <c r="AL630" s="54">
        <v>0</v>
      </c>
      <c r="AM630" s="120">
        <f t="shared" si="446"/>
        <v>10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>
        <v>0</v>
      </c>
      <c r="AW630" s="102">
        <v>0</v>
      </c>
      <c r="AX630" s="102">
        <v>0</v>
      </c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>
        <v>0</v>
      </c>
      <c r="BL630" s="102">
        <v>0</v>
      </c>
      <c r="BM630" s="102">
        <v>0</v>
      </c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>
        <v>0</v>
      </c>
      <c r="CA630" s="102">
        <v>0</v>
      </c>
      <c r="CB630" s="102">
        <v>0</v>
      </c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2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5</v>
      </c>
      <c r="CU630" s="53">
        <f t="shared" si="468"/>
        <v>0</v>
      </c>
    </row>
    <row r="631" spans="1:99" x14ac:dyDescent="0.3">
      <c r="A631" s="110" t="s">
        <v>11</v>
      </c>
      <c r="B631" s="110" t="s">
        <v>375</v>
      </c>
      <c r="C631" s="111">
        <v>0</v>
      </c>
      <c r="D631" s="110" t="s">
        <v>743</v>
      </c>
      <c r="E631" s="110" t="s">
        <v>519</v>
      </c>
      <c r="F631" s="110" t="s">
        <v>517</v>
      </c>
      <c r="G631" s="111" t="s">
        <v>543</v>
      </c>
      <c r="H631" s="111">
        <v>27183</v>
      </c>
      <c r="I631" s="110" t="s">
        <v>1004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>
        <v>0</v>
      </c>
      <c r="T631" s="102">
        <v>0</v>
      </c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>
        <v>0</v>
      </c>
      <c r="AH631" s="102">
        <v>0</v>
      </c>
      <c r="AI631" s="102">
        <v>0</v>
      </c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>
        <v>0</v>
      </c>
      <c r="AW631" s="102">
        <v>0</v>
      </c>
      <c r="AX631" s="102">
        <v>0</v>
      </c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>
        <v>0</v>
      </c>
      <c r="BL631" s="102">
        <v>0</v>
      </c>
      <c r="BM631" s="102">
        <v>0</v>
      </c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>
        <v>0</v>
      </c>
      <c r="CA631" s="102">
        <v>0</v>
      </c>
      <c r="CB631" s="102">
        <v>0</v>
      </c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269</v>
      </c>
      <c r="C632" s="111">
        <v>870</v>
      </c>
      <c r="D632" s="110" t="s">
        <v>536</v>
      </c>
      <c r="E632" s="110" t="s">
        <v>511</v>
      </c>
      <c r="F632" s="110" t="s">
        <v>456</v>
      </c>
      <c r="G632" s="111" t="s">
        <v>525</v>
      </c>
      <c r="H632" s="111">
        <v>27259</v>
      </c>
      <c r="I632" s="110" t="s">
        <v>1005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>
        <v>0</v>
      </c>
      <c r="S632" s="102">
        <v>0</v>
      </c>
      <c r="T632" s="102">
        <v>0</v>
      </c>
      <c r="U632" s="102"/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>
        <v>0</v>
      </c>
      <c r="AH632" s="102">
        <v>0</v>
      </c>
      <c r="AI632" s="102">
        <v>0</v>
      </c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>
        <v>0</v>
      </c>
      <c r="AW632" s="102">
        <v>0</v>
      </c>
      <c r="AX632" s="102">
        <v>0</v>
      </c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>
        <v>0</v>
      </c>
      <c r="BL632" s="102">
        <v>0</v>
      </c>
      <c r="BM632" s="102">
        <v>0</v>
      </c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>
        <v>0</v>
      </c>
      <c r="CA632" s="102">
        <v>0</v>
      </c>
      <c r="CB632" s="102">
        <v>0</v>
      </c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238</v>
      </c>
      <c r="C633" s="111">
        <v>0</v>
      </c>
      <c r="D633" s="110" t="s">
        <v>743</v>
      </c>
      <c r="E633" s="110" t="s">
        <v>519</v>
      </c>
      <c r="F633" s="110" t="s">
        <v>517</v>
      </c>
      <c r="G633" s="111" t="s">
        <v>543</v>
      </c>
      <c r="H633" s="111">
        <v>27281</v>
      </c>
      <c r="I633" s="110" t="s">
        <v>1006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>
        <v>0</v>
      </c>
      <c r="T633" s="102">
        <v>0</v>
      </c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>
        <v>0</v>
      </c>
      <c r="AH633" s="102">
        <v>0</v>
      </c>
      <c r="AI633" s="102">
        <v>0</v>
      </c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>
        <v>0</v>
      </c>
      <c r="AW633" s="102">
        <v>0</v>
      </c>
      <c r="AX633" s="102">
        <v>0</v>
      </c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>
        <v>0</v>
      </c>
      <c r="BL633" s="102">
        <v>0</v>
      </c>
      <c r="BM633" s="102">
        <v>0</v>
      </c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>
        <v>0</v>
      </c>
      <c r="CA633" s="102">
        <v>0</v>
      </c>
      <c r="CB633" s="102">
        <v>0</v>
      </c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460</v>
      </c>
      <c r="B634" s="110" t="s">
        <v>383</v>
      </c>
      <c r="C634" s="111">
        <v>871</v>
      </c>
      <c r="D634" s="110" t="s">
        <v>630</v>
      </c>
      <c r="E634" s="110" t="s">
        <v>460</v>
      </c>
      <c r="F634" s="110" t="s">
        <v>517</v>
      </c>
      <c r="G634" s="111" t="s">
        <v>745</v>
      </c>
      <c r="H634" s="111">
        <v>27342</v>
      </c>
      <c r="I634" s="110" t="s">
        <v>518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>
        <v>0</v>
      </c>
      <c r="T634" s="102">
        <v>0</v>
      </c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>
        <v>0</v>
      </c>
      <c r="AH634" s="102">
        <v>0</v>
      </c>
      <c r="AI634" s="102">
        <v>0</v>
      </c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>
        <v>0</v>
      </c>
      <c r="AW634" s="102">
        <v>0</v>
      </c>
      <c r="AX634" s="102">
        <v>0</v>
      </c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>
        <v>0</v>
      </c>
      <c r="BL634" s="102">
        <v>0</v>
      </c>
      <c r="BM634" s="102">
        <v>0</v>
      </c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>
        <v>0</v>
      </c>
      <c r="CA634" s="102">
        <v>0</v>
      </c>
      <c r="CB634" s="102">
        <v>0</v>
      </c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105</v>
      </c>
      <c r="C635" s="111">
        <v>0</v>
      </c>
      <c r="D635" s="110" t="s">
        <v>743</v>
      </c>
      <c r="E635" s="110" t="s">
        <v>519</v>
      </c>
      <c r="F635" s="110" t="s">
        <v>517</v>
      </c>
      <c r="G635" s="111" t="s">
        <v>543</v>
      </c>
      <c r="H635" s="111">
        <v>27420</v>
      </c>
      <c r="I635" s="110" t="s">
        <v>1007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>
        <v>0</v>
      </c>
      <c r="T635" s="102">
        <v>0</v>
      </c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>
        <v>0</v>
      </c>
      <c r="AH635" s="102">
        <v>0</v>
      </c>
      <c r="AI635" s="102">
        <v>0</v>
      </c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>
        <v>0</v>
      </c>
      <c r="AW635" s="102">
        <v>0</v>
      </c>
      <c r="AX635" s="102">
        <v>0</v>
      </c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>
        <v>0</v>
      </c>
      <c r="BL635" s="102">
        <v>0</v>
      </c>
      <c r="BM635" s="102">
        <v>0</v>
      </c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>
        <v>0</v>
      </c>
      <c r="CA635" s="102">
        <v>0</v>
      </c>
      <c r="CB635" s="102">
        <v>0</v>
      </c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105</v>
      </c>
      <c r="C636" s="111">
        <v>0</v>
      </c>
      <c r="D636" s="110" t="s">
        <v>743</v>
      </c>
      <c r="E636" s="110" t="s">
        <v>519</v>
      </c>
      <c r="F636" s="110" t="s">
        <v>517</v>
      </c>
      <c r="G636" s="111" t="s">
        <v>543</v>
      </c>
      <c r="H636" s="111">
        <v>27433</v>
      </c>
      <c r="I636" s="110" t="s">
        <v>1008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>
        <v>0</v>
      </c>
      <c r="T636" s="102">
        <v>0</v>
      </c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>
        <v>0</v>
      </c>
      <c r="AH636" s="102">
        <v>0</v>
      </c>
      <c r="AI636" s="102">
        <v>0</v>
      </c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>
        <v>0</v>
      </c>
      <c r="AW636" s="102">
        <v>0</v>
      </c>
      <c r="AX636" s="102">
        <v>0</v>
      </c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>
        <v>0</v>
      </c>
      <c r="BL636" s="102">
        <v>0</v>
      </c>
      <c r="BM636" s="102">
        <v>0</v>
      </c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>
        <v>0</v>
      </c>
      <c r="CA636" s="102">
        <v>0</v>
      </c>
      <c r="CB636" s="102">
        <v>0</v>
      </c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460</v>
      </c>
      <c r="B637" s="110" t="s">
        <v>383</v>
      </c>
      <c r="C637" s="111">
        <v>871</v>
      </c>
      <c r="D637" s="110" t="s">
        <v>630</v>
      </c>
      <c r="E637" s="110" t="s">
        <v>460</v>
      </c>
      <c r="F637" s="110" t="s">
        <v>383</v>
      </c>
      <c r="G637" s="111" t="s">
        <v>523</v>
      </c>
      <c r="H637" s="111">
        <v>27447</v>
      </c>
      <c r="I637" s="110" t="s">
        <v>1009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>
        <v>1</v>
      </c>
      <c r="S637" s="102">
        <v>0</v>
      </c>
      <c r="T637" s="102">
        <v>0</v>
      </c>
      <c r="U637" s="102"/>
      <c r="V637" s="46">
        <f t="shared" si="450"/>
        <v>1</v>
      </c>
      <c r="W637" s="46">
        <v>0</v>
      </c>
      <c r="X637" s="120">
        <f t="shared" si="445"/>
        <v>2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>
        <v>3</v>
      </c>
      <c r="AH637" s="102">
        <v>1</v>
      </c>
      <c r="AI637" s="102">
        <v>3</v>
      </c>
      <c r="AJ637" s="102"/>
      <c r="AK637" s="46">
        <f t="shared" si="451"/>
        <v>28</v>
      </c>
      <c r="AL637" s="54">
        <v>0</v>
      </c>
      <c r="AM637" s="120">
        <f t="shared" si="446"/>
        <v>55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>
        <v>0</v>
      </c>
      <c r="AW637" s="102">
        <v>0</v>
      </c>
      <c r="AX637" s="102">
        <v>0</v>
      </c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>
        <v>0</v>
      </c>
      <c r="BL637" s="102">
        <v>0</v>
      </c>
      <c r="BM637" s="102">
        <v>0</v>
      </c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>
        <v>0</v>
      </c>
      <c r="CA637" s="102">
        <v>0</v>
      </c>
      <c r="CB637" s="102">
        <v>0</v>
      </c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4</v>
      </c>
      <c r="CP637" s="94">
        <f t="shared" si="464"/>
        <v>1</v>
      </c>
      <c r="CQ637" s="94">
        <f t="shared" si="465"/>
        <v>3</v>
      </c>
      <c r="CR637" s="94">
        <f t="shared" si="466"/>
        <v>0</v>
      </c>
      <c r="CS637" s="52">
        <f t="shared" si="469"/>
        <v>0</v>
      </c>
      <c r="CT637" s="52">
        <f t="shared" si="467"/>
        <v>29</v>
      </c>
      <c r="CU637" s="53">
        <f t="shared" si="468"/>
        <v>0</v>
      </c>
    </row>
    <row r="638" spans="1:99" x14ac:dyDescent="0.3">
      <c r="A638" s="110" t="s">
        <v>460</v>
      </c>
      <c r="B638" s="110" t="s">
        <v>292</v>
      </c>
      <c r="C638" s="111">
        <v>871</v>
      </c>
      <c r="D638" s="110" t="s">
        <v>630</v>
      </c>
      <c r="E638" s="110" t="s">
        <v>460</v>
      </c>
      <c r="F638" s="110" t="s">
        <v>292</v>
      </c>
      <c r="G638" s="111" t="s">
        <v>523</v>
      </c>
      <c r="H638" s="111">
        <v>27451</v>
      </c>
      <c r="I638" s="110" t="s">
        <v>1010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>
        <v>0</v>
      </c>
      <c r="T638" s="102">
        <v>0</v>
      </c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>
        <v>2</v>
      </c>
      <c r="AH638" s="102">
        <v>1</v>
      </c>
      <c r="AI638" s="102">
        <v>0</v>
      </c>
      <c r="AJ638" s="102"/>
      <c r="AK638" s="46">
        <f t="shared" si="451"/>
        <v>66</v>
      </c>
      <c r="AL638" s="54">
        <v>0</v>
      </c>
      <c r="AM638" s="120">
        <f t="shared" si="446"/>
        <v>113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>
        <v>0</v>
      </c>
      <c r="AW638" s="102">
        <v>0</v>
      </c>
      <c r="AX638" s="102">
        <v>0</v>
      </c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>
        <v>0</v>
      </c>
      <c r="BL638" s="102">
        <v>0</v>
      </c>
      <c r="BM638" s="102">
        <v>0</v>
      </c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>
        <v>0</v>
      </c>
      <c r="CA638" s="102">
        <v>0</v>
      </c>
      <c r="CB638" s="102">
        <v>0</v>
      </c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2</v>
      </c>
      <c r="CP638" s="94">
        <f t="shared" si="464"/>
        <v>1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68</v>
      </c>
      <c r="CU638" s="53">
        <f t="shared" si="468"/>
        <v>0</v>
      </c>
    </row>
    <row r="639" spans="1:99" x14ac:dyDescent="0.3">
      <c r="A639" s="110" t="s">
        <v>460</v>
      </c>
      <c r="B639" s="110" t="s">
        <v>383</v>
      </c>
      <c r="C639" s="111">
        <v>871</v>
      </c>
      <c r="D639" s="110" t="s">
        <v>630</v>
      </c>
      <c r="E639" s="110" t="s">
        <v>460</v>
      </c>
      <c r="F639" s="110" t="s">
        <v>383</v>
      </c>
      <c r="G639" s="111" t="s">
        <v>525</v>
      </c>
      <c r="H639" s="111">
        <v>27540</v>
      </c>
      <c r="I639" s="110" t="s">
        <v>1011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>
        <v>0</v>
      </c>
      <c r="S639" s="102">
        <v>0</v>
      </c>
      <c r="T639" s="102">
        <v>0</v>
      </c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>
        <v>0</v>
      </c>
      <c r="AH639" s="102">
        <v>0</v>
      </c>
      <c r="AI639" s="102">
        <v>0</v>
      </c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>
        <v>0</v>
      </c>
      <c r="AW639" s="102">
        <v>0</v>
      </c>
      <c r="AX639" s="102">
        <v>0</v>
      </c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>
        <v>0</v>
      </c>
      <c r="BL639" s="102">
        <v>0</v>
      </c>
      <c r="BM639" s="102">
        <v>0</v>
      </c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>
        <v>0</v>
      </c>
      <c r="CA639" s="102">
        <v>0</v>
      </c>
      <c r="CB639" s="102">
        <v>0</v>
      </c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238</v>
      </c>
      <c r="C640" s="111">
        <v>0</v>
      </c>
      <c r="D640" s="110" t="s">
        <v>743</v>
      </c>
      <c r="E640" s="110" t="s">
        <v>519</v>
      </c>
      <c r="F640" s="110" t="s">
        <v>517</v>
      </c>
      <c r="G640" s="111" t="s">
        <v>543</v>
      </c>
      <c r="H640" s="111">
        <v>27566</v>
      </c>
      <c r="I640" s="110" t="s">
        <v>1012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>
        <v>0</v>
      </c>
      <c r="S640" s="102">
        <v>0</v>
      </c>
      <c r="T640" s="102">
        <v>0</v>
      </c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>
        <v>0</v>
      </c>
      <c r="AH640" s="102">
        <v>0</v>
      </c>
      <c r="AI640" s="102">
        <v>0</v>
      </c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>
        <v>0</v>
      </c>
      <c r="AW640" s="102">
        <v>0</v>
      </c>
      <c r="AX640" s="102">
        <v>0</v>
      </c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>
        <v>0</v>
      </c>
      <c r="BL640" s="102">
        <v>0</v>
      </c>
      <c r="BM640" s="102">
        <v>0</v>
      </c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>
        <v>0</v>
      </c>
      <c r="CA640" s="102">
        <v>0</v>
      </c>
      <c r="CB640" s="102">
        <v>0</v>
      </c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238</v>
      </c>
      <c r="C641" s="111">
        <v>870</v>
      </c>
      <c r="D641" s="110" t="s">
        <v>536</v>
      </c>
      <c r="E641" s="110" t="s">
        <v>511</v>
      </c>
      <c r="F641" s="110" t="s">
        <v>238</v>
      </c>
      <c r="G641" s="111" t="s">
        <v>525</v>
      </c>
      <c r="H641" s="111">
        <v>27572</v>
      </c>
      <c r="I641" s="110" t="s">
        <v>1013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>
        <v>0</v>
      </c>
      <c r="T641" s="102">
        <v>0</v>
      </c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>
        <v>0</v>
      </c>
      <c r="AH641" s="102">
        <v>0</v>
      </c>
      <c r="AI641" s="102">
        <v>0</v>
      </c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>
        <v>0</v>
      </c>
      <c r="AW641" s="102">
        <v>0</v>
      </c>
      <c r="AX641" s="102">
        <v>0</v>
      </c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>
        <v>0</v>
      </c>
      <c r="BL641" s="102">
        <v>0</v>
      </c>
      <c r="BM641" s="102">
        <v>0</v>
      </c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>
        <v>0</v>
      </c>
      <c r="CA641" s="102">
        <v>0</v>
      </c>
      <c r="CB641" s="102">
        <v>0</v>
      </c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105</v>
      </c>
      <c r="C642" s="111">
        <v>870</v>
      </c>
      <c r="D642" s="110" t="s">
        <v>536</v>
      </c>
      <c r="E642" s="110" t="s">
        <v>511</v>
      </c>
      <c r="F642" s="110" t="s">
        <v>455</v>
      </c>
      <c r="G642" s="111" t="s">
        <v>525</v>
      </c>
      <c r="H642" s="111">
        <v>27598</v>
      </c>
      <c r="I642" s="110" t="s">
        <v>1014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>
        <v>0</v>
      </c>
      <c r="T642" s="102">
        <v>0</v>
      </c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>
        <v>0</v>
      </c>
      <c r="AH642" s="102">
        <v>0</v>
      </c>
      <c r="AI642" s="102">
        <v>0</v>
      </c>
      <c r="AJ642" s="102"/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>
        <v>0</v>
      </c>
      <c r="AW642" s="102">
        <v>0</v>
      </c>
      <c r="AX642" s="102">
        <v>0</v>
      </c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>
        <v>0</v>
      </c>
      <c r="BL642" s="102">
        <v>0</v>
      </c>
      <c r="BM642" s="102">
        <v>0</v>
      </c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>
        <v>0</v>
      </c>
      <c r="CA642" s="102">
        <v>0</v>
      </c>
      <c r="CB642" s="102">
        <v>0</v>
      </c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105</v>
      </c>
      <c r="C643" s="111">
        <v>0</v>
      </c>
      <c r="D643" s="110" t="s">
        <v>743</v>
      </c>
      <c r="E643" s="110" t="s">
        <v>519</v>
      </c>
      <c r="F643" s="110" t="s">
        <v>517</v>
      </c>
      <c r="G643" s="111" t="s">
        <v>543</v>
      </c>
      <c r="H643" s="111">
        <v>27678</v>
      </c>
      <c r="I643" s="110" t="s">
        <v>1015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>
        <v>0</v>
      </c>
      <c r="T643" s="102">
        <v>0</v>
      </c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>
        <v>0</v>
      </c>
      <c r="AH643" s="102">
        <v>0</v>
      </c>
      <c r="AI643" s="102">
        <v>0</v>
      </c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>
        <v>0</v>
      </c>
      <c r="AW643" s="102">
        <v>0</v>
      </c>
      <c r="AX643" s="102">
        <v>0</v>
      </c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>
        <v>0</v>
      </c>
      <c r="BL643" s="102">
        <v>0</v>
      </c>
      <c r="BM643" s="102">
        <v>0</v>
      </c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>
        <v>0</v>
      </c>
      <c r="CA643" s="102">
        <v>0</v>
      </c>
      <c r="CB643" s="102">
        <v>0</v>
      </c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48</v>
      </c>
      <c r="C644" s="111">
        <v>0</v>
      </c>
      <c r="D644" s="110" t="s">
        <v>743</v>
      </c>
      <c r="E644" s="110" t="s">
        <v>519</v>
      </c>
      <c r="F644" s="110" t="s">
        <v>517</v>
      </c>
      <c r="G644" s="111" t="s">
        <v>745</v>
      </c>
      <c r="H644" s="111">
        <v>27696</v>
      </c>
      <c r="I644" s="110" t="s">
        <v>1016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>
        <v>0</v>
      </c>
      <c r="S644" s="102">
        <v>0</v>
      </c>
      <c r="T644" s="102">
        <v>0</v>
      </c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>
        <v>0</v>
      </c>
      <c r="AH644" s="102">
        <v>0</v>
      </c>
      <c r="AI644" s="102">
        <v>0</v>
      </c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>
        <v>0</v>
      </c>
      <c r="AW644" s="102">
        <v>0</v>
      </c>
      <c r="AX644" s="102">
        <v>0</v>
      </c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>
        <v>0</v>
      </c>
      <c r="BL644" s="102">
        <v>0</v>
      </c>
      <c r="BM644" s="102">
        <v>0</v>
      </c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>
        <v>0</v>
      </c>
      <c r="CA644" s="102">
        <v>0</v>
      </c>
      <c r="CB644" s="102">
        <v>0</v>
      </c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238</v>
      </c>
      <c r="C645" s="111">
        <v>0</v>
      </c>
      <c r="D645" s="110" t="s">
        <v>743</v>
      </c>
      <c r="E645" s="110" t="s">
        <v>519</v>
      </c>
      <c r="F645" s="110" t="s">
        <v>517</v>
      </c>
      <c r="G645" s="111" t="s">
        <v>543</v>
      </c>
      <c r="H645" s="111">
        <v>27721</v>
      </c>
      <c r="I645" s="110" t="s">
        <v>1017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>
        <v>0</v>
      </c>
      <c r="T645" s="102">
        <v>0</v>
      </c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>
        <v>0</v>
      </c>
      <c r="AH645" s="102">
        <v>0</v>
      </c>
      <c r="AI645" s="102">
        <v>0</v>
      </c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>
        <v>0</v>
      </c>
      <c r="AW645" s="102">
        <v>0</v>
      </c>
      <c r="AX645" s="102">
        <v>0</v>
      </c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>
        <v>0</v>
      </c>
      <c r="BL645" s="102">
        <v>0</v>
      </c>
      <c r="BM645" s="102">
        <v>0</v>
      </c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>
        <v>0</v>
      </c>
      <c r="CA645" s="102">
        <v>0</v>
      </c>
      <c r="CB645" s="102">
        <v>0</v>
      </c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105</v>
      </c>
      <c r="C646" s="111">
        <v>0</v>
      </c>
      <c r="D646" s="110" t="s">
        <v>743</v>
      </c>
      <c r="E646" s="110" t="s">
        <v>519</v>
      </c>
      <c r="F646" s="110" t="s">
        <v>517</v>
      </c>
      <c r="G646" s="111" t="s">
        <v>543</v>
      </c>
      <c r="H646" s="111">
        <v>27746</v>
      </c>
      <c r="I646" s="110" t="s">
        <v>1018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>
        <v>0</v>
      </c>
      <c r="T646" s="102">
        <v>0</v>
      </c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>
        <v>0</v>
      </c>
      <c r="AH646" s="102">
        <v>0</v>
      </c>
      <c r="AI646" s="102">
        <v>0</v>
      </c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>
        <v>0</v>
      </c>
      <c r="AW646" s="102">
        <v>0</v>
      </c>
      <c r="AX646" s="102">
        <v>0</v>
      </c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>
        <v>0</v>
      </c>
      <c r="BL646" s="102">
        <v>0</v>
      </c>
      <c r="BM646" s="102">
        <v>0</v>
      </c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>
        <v>0</v>
      </c>
      <c r="CA646" s="102">
        <v>0</v>
      </c>
      <c r="CB646" s="102">
        <v>0</v>
      </c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48</v>
      </c>
      <c r="C647" s="111">
        <v>0</v>
      </c>
      <c r="D647" s="110" t="s">
        <v>743</v>
      </c>
      <c r="E647" s="110" t="s">
        <v>519</v>
      </c>
      <c r="F647" s="110" t="s">
        <v>517</v>
      </c>
      <c r="G647" s="111" t="s">
        <v>543</v>
      </c>
      <c r="H647" s="111">
        <v>27822</v>
      </c>
      <c r="I647" s="110" t="s">
        <v>1019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>
        <v>0</v>
      </c>
      <c r="S647" s="102">
        <v>0</v>
      </c>
      <c r="T647" s="102">
        <v>0</v>
      </c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>
        <v>0</v>
      </c>
      <c r="AH647" s="102">
        <v>0</v>
      </c>
      <c r="AI647" s="102">
        <v>0</v>
      </c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>
        <v>0</v>
      </c>
      <c r="AW647" s="102">
        <v>0</v>
      </c>
      <c r="AX647" s="102">
        <v>0</v>
      </c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>
        <v>0</v>
      </c>
      <c r="BL647" s="102">
        <v>0</v>
      </c>
      <c r="BM647" s="102">
        <v>0</v>
      </c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>
        <v>0</v>
      </c>
      <c r="CA647" s="102">
        <v>0</v>
      </c>
      <c r="CB647" s="102">
        <v>0</v>
      </c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48</v>
      </c>
      <c r="C648" s="111">
        <v>0</v>
      </c>
      <c r="D648" s="110" t="s">
        <v>743</v>
      </c>
      <c r="E648" s="110" t="s">
        <v>519</v>
      </c>
      <c r="F648" s="110" t="s">
        <v>517</v>
      </c>
      <c r="G648" s="111" t="s">
        <v>745</v>
      </c>
      <c r="H648" s="111">
        <v>27980</v>
      </c>
      <c r="I648" s="110" t="s">
        <v>1020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>
        <v>0</v>
      </c>
      <c r="T648" s="102">
        <v>0</v>
      </c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>
        <v>0</v>
      </c>
      <c r="AH648" s="102">
        <v>0</v>
      </c>
      <c r="AI648" s="102">
        <v>0</v>
      </c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>
        <v>0</v>
      </c>
      <c r="AW648" s="102">
        <v>0</v>
      </c>
      <c r="AX648" s="102">
        <v>0</v>
      </c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>
        <v>0</v>
      </c>
      <c r="BL648" s="102">
        <v>0</v>
      </c>
      <c r="BM648" s="102">
        <v>0</v>
      </c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>
        <v>0</v>
      </c>
      <c r="CA648" s="102">
        <v>0</v>
      </c>
      <c r="CB648" s="102">
        <v>0</v>
      </c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269</v>
      </c>
      <c r="C649" s="111">
        <v>0</v>
      </c>
      <c r="D649" s="110" t="s">
        <v>743</v>
      </c>
      <c r="E649" s="110" t="s">
        <v>519</v>
      </c>
      <c r="F649" s="110" t="s">
        <v>517</v>
      </c>
      <c r="G649" s="111" t="s">
        <v>543</v>
      </c>
      <c r="H649" s="111">
        <v>28011</v>
      </c>
      <c r="I649" s="110" t="s">
        <v>1021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>
        <v>0</v>
      </c>
      <c r="S649" s="102">
        <v>0</v>
      </c>
      <c r="T649" s="102">
        <v>0</v>
      </c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>
        <v>0</v>
      </c>
      <c r="AH649" s="102">
        <v>0</v>
      </c>
      <c r="AI649" s="102">
        <v>0</v>
      </c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>
        <v>0</v>
      </c>
      <c r="AW649" s="102">
        <v>0</v>
      </c>
      <c r="AX649" s="102">
        <v>0</v>
      </c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>
        <v>0</v>
      </c>
      <c r="BL649" s="102">
        <v>0</v>
      </c>
      <c r="BM649" s="102">
        <v>0</v>
      </c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>
        <v>0</v>
      </c>
      <c r="CA649" s="102">
        <v>0</v>
      </c>
      <c r="CB649" s="102">
        <v>0</v>
      </c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269</v>
      </c>
      <c r="C650" s="111">
        <v>0</v>
      </c>
      <c r="D650" s="110" t="s">
        <v>743</v>
      </c>
      <c r="E650" s="110" t="s">
        <v>519</v>
      </c>
      <c r="F650" s="110" t="s">
        <v>517</v>
      </c>
      <c r="G650" s="111" t="s">
        <v>745</v>
      </c>
      <c r="H650" s="111">
        <v>28034</v>
      </c>
      <c r="I650" s="110" t="s">
        <v>1022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>
        <v>0</v>
      </c>
      <c r="S650" s="102">
        <v>0</v>
      </c>
      <c r="T650" s="102">
        <v>0</v>
      </c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>
        <v>0</v>
      </c>
      <c r="AH650" s="102">
        <v>0</v>
      </c>
      <c r="AI650" s="102">
        <v>0</v>
      </c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>
        <v>0</v>
      </c>
      <c r="AW650" s="102">
        <v>0</v>
      </c>
      <c r="AX650" s="102">
        <v>0</v>
      </c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>
        <v>0</v>
      </c>
      <c r="BL650" s="102">
        <v>0</v>
      </c>
      <c r="BM650" s="102">
        <v>0</v>
      </c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>
        <v>0</v>
      </c>
      <c r="CA650" s="102">
        <v>0</v>
      </c>
      <c r="CB650" s="102">
        <v>0</v>
      </c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105</v>
      </c>
      <c r="C651" s="111">
        <v>0</v>
      </c>
      <c r="D651" s="110" t="s">
        <v>743</v>
      </c>
      <c r="E651" s="110" t="s">
        <v>519</v>
      </c>
      <c r="F651" s="110" t="s">
        <v>517</v>
      </c>
      <c r="G651" s="111" t="s">
        <v>745</v>
      </c>
      <c r="H651" s="111">
        <v>28061</v>
      </c>
      <c r="I651" s="110" t="s">
        <v>1023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>
        <v>0</v>
      </c>
      <c r="T651" s="102">
        <v>0</v>
      </c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>
        <v>0</v>
      </c>
      <c r="AH651" s="102">
        <v>0</v>
      </c>
      <c r="AI651" s="102">
        <v>0</v>
      </c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>
        <v>0</v>
      </c>
      <c r="AW651" s="102">
        <v>0</v>
      </c>
      <c r="AX651" s="102">
        <v>0</v>
      </c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>
        <v>0</v>
      </c>
      <c r="BL651" s="102">
        <v>0</v>
      </c>
      <c r="BM651" s="102">
        <v>0</v>
      </c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>
        <v>0</v>
      </c>
      <c r="CA651" s="102">
        <v>0</v>
      </c>
      <c r="CB651" s="102">
        <v>0</v>
      </c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48</v>
      </c>
      <c r="C652" s="111">
        <v>0</v>
      </c>
      <c r="D652" s="110" t="s">
        <v>743</v>
      </c>
      <c r="E652" s="110" t="s">
        <v>519</v>
      </c>
      <c r="F652" s="110" t="s">
        <v>517</v>
      </c>
      <c r="G652" s="111" t="s">
        <v>543</v>
      </c>
      <c r="H652" s="111">
        <v>28086</v>
      </c>
      <c r="I652" s="110" t="s">
        <v>1024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>
        <v>0</v>
      </c>
      <c r="T652" s="102">
        <v>0</v>
      </c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>
        <v>0</v>
      </c>
      <c r="AH652" s="102">
        <v>0</v>
      </c>
      <c r="AI652" s="102">
        <v>0</v>
      </c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>
        <v>0</v>
      </c>
      <c r="AW652" s="102">
        <v>0</v>
      </c>
      <c r="AX652" s="102">
        <v>0</v>
      </c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>
        <v>0</v>
      </c>
      <c r="BL652" s="102">
        <v>0</v>
      </c>
      <c r="BM652" s="102">
        <v>0</v>
      </c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>
        <v>0</v>
      </c>
      <c r="CA652" s="102">
        <v>0</v>
      </c>
      <c r="CB652" s="102">
        <v>0</v>
      </c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105</v>
      </c>
      <c r="C653" s="111">
        <v>0</v>
      </c>
      <c r="D653" s="110" t="s">
        <v>743</v>
      </c>
      <c r="E653" s="110" t="s">
        <v>519</v>
      </c>
      <c r="F653" s="110" t="s">
        <v>517</v>
      </c>
      <c r="G653" s="111" t="s">
        <v>543</v>
      </c>
      <c r="H653" s="111">
        <v>28122</v>
      </c>
      <c r="I653" s="110" t="s">
        <v>1025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>
        <v>0</v>
      </c>
      <c r="T653" s="102">
        <v>0</v>
      </c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>
        <v>0</v>
      </c>
      <c r="AH653" s="102">
        <v>0</v>
      </c>
      <c r="AI653" s="102">
        <v>0</v>
      </c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>
        <v>0</v>
      </c>
      <c r="AW653" s="102">
        <v>0</v>
      </c>
      <c r="AX653" s="102">
        <v>0</v>
      </c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>
        <v>0</v>
      </c>
      <c r="BL653" s="102">
        <v>0</v>
      </c>
      <c r="BM653" s="102">
        <v>0</v>
      </c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>
        <v>0</v>
      </c>
      <c r="CA653" s="102">
        <v>0</v>
      </c>
      <c r="CB653" s="102">
        <v>0</v>
      </c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105</v>
      </c>
      <c r="C654" s="111">
        <v>0</v>
      </c>
      <c r="D654" s="110" t="s">
        <v>743</v>
      </c>
      <c r="E654" s="110" t="s">
        <v>519</v>
      </c>
      <c r="F654" s="110" t="s">
        <v>517</v>
      </c>
      <c r="G654" s="111" t="s">
        <v>523</v>
      </c>
      <c r="H654" s="111">
        <v>28124</v>
      </c>
      <c r="I654" s="110" t="s">
        <v>1026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>
        <v>0</v>
      </c>
      <c r="T654" s="102">
        <v>0</v>
      </c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>
        <v>0</v>
      </c>
      <c r="AH654" s="102">
        <v>0</v>
      </c>
      <c r="AI654" s="102">
        <v>0</v>
      </c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>
        <v>0</v>
      </c>
      <c r="AW654" s="102">
        <v>0</v>
      </c>
      <c r="AX654" s="102">
        <v>0</v>
      </c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>
        <v>0</v>
      </c>
      <c r="BL654" s="102">
        <v>0</v>
      </c>
      <c r="BM654" s="102">
        <v>0</v>
      </c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>
        <v>0</v>
      </c>
      <c r="CA654" s="102">
        <v>0</v>
      </c>
      <c r="CB654" s="102">
        <v>0</v>
      </c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105</v>
      </c>
      <c r="C655" s="111">
        <v>0</v>
      </c>
      <c r="D655" s="110" t="s">
        <v>743</v>
      </c>
      <c r="E655" s="110" t="s">
        <v>519</v>
      </c>
      <c r="F655" s="110" t="s">
        <v>517</v>
      </c>
      <c r="G655" s="111" t="s">
        <v>543</v>
      </c>
      <c r="H655" s="111">
        <v>28201</v>
      </c>
      <c r="I655" s="110" t="s">
        <v>1027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>
        <v>0</v>
      </c>
      <c r="T655" s="102">
        <v>0</v>
      </c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>
        <v>0</v>
      </c>
      <c r="AH655" s="102">
        <v>0</v>
      </c>
      <c r="AI655" s="102">
        <v>0</v>
      </c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>
        <v>0</v>
      </c>
      <c r="AW655" s="102">
        <v>0</v>
      </c>
      <c r="AX655" s="102">
        <v>0</v>
      </c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>
        <v>0</v>
      </c>
      <c r="BL655" s="102">
        <v>0</v>
      </c>
      <c r="BM655" s="102">
        <v>0</v>
      </c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>
        <v>0</v>
      </c>
      <c r="CA655" s="102">
        <v>0</v>
      </c>
      <c r="CB655" s="102">
        <v>0</v>
      </c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105</v>
      </c>
      <c r="C656" s="111">
        <v>0</v>
      </c>
      <c r="D656" s="110" t="s">
        <v>743</v>
      </c>
      <c r="E656" s="110" t="s">
        <v>519</v>
      </c>
      <c r="F656" s="110" t="s">
        <v>517</v>
      </c>
      <c r="G656" s="111" t="s">
        <v>523</v>
      </c>
      <c r="H656" s="111">
        <v>28303</v>
      </c>
      <c r="I656" s="110" t="s">
        <v>1028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>
        <v>0</v>
      </c>
      <c r="T656" s="102">
        <v>0</v>
      </c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>
        <v>0</v>
      </c>
      <c r="AH656" s="102">
        <v>0</v>
      </c>
      <c r="AI656" s="102">
        <v>0</v>
      </c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>
        <v>0</v>
      </c>
      <c r="AW656" s="102">
        <v>0</v>
      </c>
      <c r="AX656" s="102">
        <v>0</v>
      </c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>
        <v>0</v>
      </c>
      <c r="BL656" s="102">
        <v>0</v>
      </c>
      <c r="BM656" s="102">
        <v>0</v>
      </c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>
        <v>0</v>
      </c>
      <c r="CA656" s="102">
        <v>0</v>
      </c>
      <c r="CB656" s="102">
        <v>0</v>
      </c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69</v>
      </c>
      <c r="B657" s="110" t="s">
        <v>70</v>
      </c>
      <c r="C657" s="111">
        <v>0</v>
      </c>
      <c r="D657" s="110" t="s">
        <v>743</v>
      </c>
      <c r="E657" s="110" t="s">
        <v>743</v>
      </c>
      <c r="F657" s="110" t="s">
        <v>517</v>
      </c>
      <c r="G657" s="111" t="s">
        <v>745</v>
      </c>
      <c r="H657" s="111">
        <v>28363</v>
      </c>
      <c r="I657" s="110" t="s">
        <v>1029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>
        <v>0</v>
      </c>
      <c r="S657" s="102">
        <v>0</v>
      </c>
      <c r="T657" s="102">
        <v>0</v>
      </c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>
        <v>0</v>
      </c>
      <c r="AH657" s="102">
        <v>0</v>
      </c>
      <c r="AI657" s="102">
        <v>0</v>
      </c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>
        <v>0</v>
      </c>
      <c r="AW657" s="102">
        <v>0</v>
      </c>
      <c r="AX657" s="102">
        <v>0</v>
      </c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>
        <v>0</v>
      </c>
      <c r="BL657" s="102">
        <v>0</v>
      </c>
      <c r="BM657" s="102">
        <v>0</v>
      </c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>
        <v>0</v>
      </c>
      <c r="CA657" s="102">
        <v>0</v>
      </c>
      <c r="CB657" s="102">
        <v>0</v>
      </c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105</v>
      </c>
      <c r="C658" s="111">
        <v>0</v>
      </c>
      <c r="D658" s="110" t="s">
        <v>743</v>
      </c>
      <c r="E658" s="110" t="s">
        <v>519</v>
      </c>
      <c r="F658" s="110" t="s">
        <v>517</v>
      </c>
      <c r="G658" s="111" t="s">
        <v>543</v>
      </c>
      <c r="H658" s="111">
        <v>28368</v>
      </c>
      <c r="I658" s="110" t="s">
        <v>1030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>
        <v>0</v>
      </c>
      <c r="T658" s="102">
        <v>0</v>
      </c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>
        <v>0</v>
      </c>
      <c r="AH658" s="102">
        <v>0</v>
      </c>
      <c r="AI658" s="102">
        <v>0</v>
      </c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>
        <v>0</v>
      </c>
      <c r="AW658" s="102">
        <v>0</v>
      </c>
      <c r="AX658" s="102">
        <v>0</v>
      </c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>
        <v>0</v>
      </c>
      <c r="BL658" s="102">
        <v>0</v>
      </c>
      <c r="BM658" s="102">
        <v>0</v>
      </c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>
        <v>0</v>
      </c>
      <c r="CA658" s="102">
        <v>0</v>
      </c>
      <c r="CB658" s="102">
        <v>0</v>
      </c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460</v>
      </c>
      <c r="B659" s="110" t="s">
        <v>383</v>
      </c>
      <c r="C659" s="111">
        <v>871</v>
      </c>
      <c r="D659" s="110" t="s">
        <v>630</v>
      </c>
      <c r="E659" s="110" t="s">
        <v>460</v>
      </c>
      <c r="F659" s="110" t="s">
        <v>383</v>
      </c>
      <c r="G659" s="111" t="s">
        <v>543</v>
      </c>
      <c r="H659" s="111">
        <v>28374</v>
      </c>
      <c r="I659" s="110" t="s">
        <v>1031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>
        <v>3</v>
      </c>
      <c r="S659" s="102">
        <v>0</v>
      </c>
      <c r="T659" s="102">
        <v>0</v>
      </c>
      <c r="U659" s="102"/>
      <c r="V659" s="46">
        <f t="shared" si="475"/>
        <v>48</v>
      </c>
      <c r="W659" s="46">
        <v>0</v>
      </c>
      <c r="X659" s="120">
        <f t="shared" si="470"/>
        <v>78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>
        <v>22</v>
      </c>
      <c r="AH659" s="102">
        <v>4</v>
      </c>
      <c r="AI659" s="102">
        <v>0</v>
      </c>
      <c r="AJ659" s="102"/>
      <c r="AK659" s="46">
        <f t="shared" si="476"/>
        <v>204</v>
      </c>
      <c r="AL659" s="54">
        <v>0</v>
      </c>
      <c r="AM659" s="120">
        <f t="shared" si="471"/>
        <v>384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>
        <v>0</v>
      </c>
      <c r="AW659" s="102">
        <v>0</v>
      </c>
      <c r="AX659" s="102">
        <v>0</v>
      </c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>
        <v>0</v>
      </c>
      <c r="BL659" s="102">
        <v>0</v>
      </c>
      <c r="BM659" s="102">
        <v>0</v>
      </c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>
        <v>0</v>
      </c>
      <c r="CA659" s="102">
        <v>1</v>
      </c>
      <c r="CB659" s="102">
        <v>0</v>
      </c>
      <c r="CC659" s="102"/>
      <c r="CD659" s="51">
        <f t="shared" si="479"/>
        <v>2</v>
      </c>
      <c r="CE659" s="54">
        <v>0</v>
      </c>
      <c r="CF659" s="120">
        <f t="shared" si="474"/>
        <v>3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25</v>
      </c>
      <c r="CP659" s="94">
        <f t="shared" si="489"/>
        <v>5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258</v>
      </c>
      <c r="CU659" s="53">
        <f t="shared" si="493"/>
        <v>0</v>
      </c>
    </row>
    <row r="660" spans="1:99" x14ac:dyDescent="0.3">
      <c r="A660" s="110" t="s">
        <v>5</v>
      </c>
      <c r="B660" s="110" t="s">
        <v>105</v>
      </c>
      <c r="C660" s="111">
        <v>0</v>
      </c>
      <c r="D660" s="110" t="s">
        <v>743</v>
      </c>
      <c r="E660" s="110" t="s">
        <v>519</v>
      </c>
      <c r="F660" s="110" t="s">
        <v>517</v>
      </c>
      <c r="G660" s="111" t="s">
        <v>543</v>
      </c>
      <c r="H660" s="111">
        <v>28378</v>
      </c>
      <c r="I660" s="110" t="s">
        <v>1032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>
        <v>0</v>
      </c>
      <c r="S660" s="102">
        <v>0</v>
      </c>
      <c r="T660" s="102">
        <v>0</v>
      </c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>
        <v>0</v>
      </c>
      <c r="AH660" s="102">
        <v>0</v>
      </c>
      <c r="AI660" s="102">
        <v>0</v>
      </c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>
        <v>0</v>
      </c>
      <c r="AW660" s="102">
        <v>0</v>
      </c>
      <c r="AX660" s="102">
        <v>0</v>
      </c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>
        <v>0</v>
      </c>
      <c r="BL660" s="102">
        <v>0</v>
      </c>
      <c r="BM660" s="102">
        <v>0</v>
      </c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>
        <v>0</v>
      </c>
      <c r="CA660" s="102">
        <v>0</v>
      </c>
      <c r="CB660" s="102">
        <v>0</v>
      </c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105</v>
      </c>
      <c r="C661" s="111">
        <v>0</v>
      </c>
      <c r="D661" s="110" t="s">
        <v>743</v>
      </c>
      <c r="E661" s="110" t="s">
        <v>519</v>
      </c>
      <c r="F661" s="110" t="s">
        <v>517</v>
      </c>
      <c r="G661" s="111" t="s">
        <v>745</v>
      </c>
      <c r="H661" s="111">
        <v>28463</v>
      </c>
      <c r="I661" s="110" t="s">
        <v>1033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>
        <v>0</v>
      </c>
      <c r="T661" s="102">
        <v>0</v>
      </c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>
        <v>0</v>
      </c>
      <c r="AH661" s="102">
        <v>0</v>
      </c>
      <c r="AI661" s="102">
        <v>0</v>
      </c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>
        <v>0</v>
      </c>
      <c r="AW661" s="102">
        <v>0</v>
      </c>
      <c r="AX661" s="102">
        <v>0</v>
      </c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>
        <v>0</v>
      </c>
      <c r="BL661" s="102">
        <v>0</v>
      </c>
      <c r="BM661" s="102">
        <v>0</v>
      </c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>
        <v>0</v>
      </c>
      <c r="CA661" s="102">
        <v>0</v>
      </c>
      <c r="CB661" s="102">
        <v>0</v>
      </c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269</v>
      </c>
      <c r="C662" s="111">
        <v>0</v>
      </c>
      <c r="D662" s="110" t="s">
        <v>743</v>
      </c>
      <c r="E662" s="110" t="s">
        <v>519</v>
      </c>
      <c r="F662" s="110" t="s">
        <v>517</v>
      </c>
      <c r="G662" s="111" t="s">
        <v>525</v>
      </c>
      <c r="H662" s="111">
        <v>28471</v>
      </c>
      <c r="I662" s="110" t="s">
        <v>1034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>
        <v>0</v>
      </c>
      <c r="T662" s="102">
        <v>0</v>
      </c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>
        <v>0</v>
      </c>
      <c r="AH662" s="102">
        <v>0</v>
      </c>
      <c r="AI662" s="102">
        <v>0</v>
      </c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>
        <v>0</v>
      </c>
      <c r="AW662" s="102">
        <v>0</v>
      </c>
      <c r="AX662" s="102">
        <v>0</v>
      </c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>
        <v>0</v>
      </c>
      <c r="BL662" s="102">
        <v>0</v>
      </c>
      <c r="BM662" s="102">
        <v>0</v>
      </c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>
        <v>0</v>
      </c>
      <c r="CA662" s="102">
        <v>0</v>
      </c>
      <c r="CB662" s="102">
        <v>0</v>
      </c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269</v>
      </c>
      <c r="C663" s="111">
        <v>0</v>
      </c>
      <c r="D663" s="110" t="s">
        <v>743</v>
      </c>
      <c r="E663" s="110" t="s">
        <v>519</v>
      </c>
      <c r="F663" s="110" t="s">
        <v>517</v>
      </c>
      <c r="G663" s="111" t="s">
        <v>525</v>
      </c>
      <c r="H663" s="111">
        <v>28514</v>
      </c>
      <c r="I663" s="110" t="s">
        <v>1035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>
        <v>0</v>
      </c>
      <c r="T663" s="102">
        <v>0</v>
      </c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>
        <v>0</v>
      </c>
      <c r="AH663" s="102">
        <v>0</v>
      </c>
      <c r="AI663" s="102">
        <v>0</v>
      </c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>
        <v>0</v>
      </c>
      <c r="AW663" s="102">
        <v>0</v>
      </c>
      <c r="AX663" s="102">
        <v>0</v>
      </c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>
        <v>0</v>
      </c>
      <c r="BL663" s="102">
        <v>0</v>
      </c>
      <c r="BM663" s="102">
        <v>0</v>
      </c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>
        <v>0</v>
      </c>
      <c r="CA663" s="102">
        <v>0</v>
      </c>
      <c r="CB663" s="102">
        <v>0</v>
      </c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238</v>
      </c>
      <c r="C664" s="111">
        <v>0</v>
      </c>
      <c r="D664" s="110" t="s">
        <v>743</v>
      </c>
      <c r="E664" s="110" t="s">
        <v>519</v>
      </c>
      <c r="F664" s="110" t="s">
        <v>517</v>
      </c>
      <c r="G664" s="111" t="s">
        <v>543</v>
      </c>
      <c r="H664" s="111">
        <v>28515</v>
      </c>
      <c r="I664" s="110" t="s">
        <v>1036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>
        <v>0</v>
      </c>
      <c r="S664" s="102">
        <v>0</v>
      </c>
      <c r="T664" s="102">
        <v>0</v>
      </c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>
        <v>0</v>
      </c>
      <c r="AH664" s="102">
        <v>0</v>
      </c>
      <c r="AI664" s="102">
        <v>0</v>
      </c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>
        <v>0</v>
      </c>
      <c r="AW664" s="102">
        <v>0</v>
      </c>
      <c r="AX664" s="102">
        <v>0</v>
      </c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>
        <v>0</v>
      </c>
      <c r="BL664" s="102">
        <v>0</v>
      </c>
      <c r="BM664" s="102">
        <v>0</v>
      </c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>
        <v>0</v>
      </c>
      <c r="CA664" s="102">
        <v>0</v>
      </c>
      <c r="CB664" s="102">
        <v>0</v>
      </c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460</v>
      </c>
      <c r="B665" s="110" t="s">
        <v>383</v>
      </c>
      <c r="C665" s="111">
        <v>0</v>
      </c>
      <c r="D665" s="110" t="s">
        <v>743</v>
      </c>
      <c r="E665" s="110" t="s">
        <v>519</v>
      </c>
      <c r="F665" s="110" t="s">
        <v>517</v>
      </c>
      <c r="G665" s="111" t="s">
        <v>525</v>
      </c>
      <c r="H665" s="111">
        <v>28559</v>
      </c>
      <c r="I665" s="110" t="s">
        <v>1037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>
        <v>0</v>
      </c>
      <c r="S665" s="102">
        <v>0</v>
      </c>
      <c r="T665" s="102">
        <v>0</v>
      </c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>
        <v>0</v>
      </c>
      <c r="AH665" s="102">
        <v>0</v>
      </c>
      <c r="AI665" s="102">
        <v>0</v>
      </c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>
        <v>0</v>
      </c>
      <c r="AW665" s="102">
        <v>0</v>
      </c>
      <c r="AX665" s="102">
        <v>0</v>
      </c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>
        <v>0</v>
      </c>
      <c r="BL665" s="102">
        <v>0</v>
      </c>
      <c r="BM665" s="102">
        <v>0</v>
      </c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>
        <v>0</v>
      </c>
      <c r="CA665" s="102">
        <v>0</v>
      </c>
      <c r="CB665" s="102">
        <v>0</v>
      </c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460</v>
      </c>
      <c r="B666" s="110" t="s">
        <v>383</v>
      </c>
      <c r="C666" s="111">
        <v>0</v>
      </c>
      <c r="D666" s="110" t="s">
        <v>743</v>
      </c>
      <c r="E666" s="110" t="s">
        <v>519</v>
      </c>
      <c r="F666" s="110" t="s">
        <v>517</v>
      </c>
      <c r="G666" s="111" t="s">
        <v>745</v>
      </c>
      <c r="H666" s="111">
        <v>28585</v>
      </c>
      <c r="I666" s="110" t="s">
        <v>1038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>
        <v>0</v>
      </c>
      <c r="T666" s="102">
        <v>0</v>
      </c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>
        <v>0</v>
      </c>
      <c r="AH666" s="102">
        <v>0</v>
      </c>
      <c r="AI666" s="102">
        <v>0</v>
      </c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>
        <v>0</v>
      </c>
      <c r="AW666" s="102">
        <v>0</v>
      </c>
      <c r="AX666" s="102">
        <v>0</v>
      </c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>
        <v>0</v>
      </c>
      <c r="BL666" s="102">
        <v>0</v>
      </c>
      <c r="BM666" s="102">
        <v>0</v>
      </c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>
        <v>0</v>
      </c>
      <c r="CA666" s="102">
        <v>0</v>
      </c>
      <c r="CB666" s="102">
        <v>0</v>
      </c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105</v>
      </c>
      <c r="C667" s="111">
        <v>0</v>
      </c>
      <c r="D667" s="110" t="s">
        <v>743</v>
      </c>
      <c r="E667" s="110" t="s">
        <v>519</v>
      </c>
      <c r="F667" s="110" t="s">
        <v>517</v>
      </c>
      <c r="G667" s="111" t="s">
        <v>525</v>
      </c>
      <c r="H667" s="111">
        <v>28588</v>
      </c>
      <c r="I667" s="110" t="s">
        <v>1039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>
        <v>0</v>
      </c>
      <c r="S667" s="102">
        <v>0</v>
      </c>
      <c r="T667" s="102">
        <v>0</v>
      </c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>
        <v>0</v>
      </c>
      <c r="AH667" s="102">
        <v>0</v>
      </c>
      <c r="AI667" s="102">
        <v>0</v>
      </c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>
        <v>0</v>
      </c>
      <c r="AW667" s="102">
        <v>0</v>
      </c>
      <c r="AX667" s="102">
        <v>0</v>
      </c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>
        <v>0</v>
      </c>
      <c r="BL667" s="102">
        <v>0</v>
      </c>
      <c r="BM667" s="102">
        <v>0</v>
      </c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>
        <v>0</v>
      </c>
      <c r="CA667" s="102">
        <v>0</v>
      </c>
      <c r="CB667" s="102">
        <v>0</v>
      </c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81</v>
      </c>
      <c r="C668" s="111">
        <v>870</v>
      </c>
      <c r="D668" s="110" t="s">
        <v>536</v>
      </c>
      <c r="E668" s="110" t="s">
        <v>11</v>
      </c>
      <c r="F668" s="110" t="s">
        <v>459</v>
      </c>
      <c r="G668" s="111" t="s">
        <v>523</v>
      </c>
      <c r="H668" s="111">
        <v>28768</v>
      </c>
      <c r="I668" s="110" t="s">
        <v>1040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4</v>
      </c>
      <c r="R668" s="102">
        <v>1</v>
      </c>
      <c r="S668" s="102">
        <v>0</v>
      </c>
      <c r="T668" s="102">
        <v>0</v>
      </c>
      <c r="U668" s="102"/>
      <c r="V668" s="46">
        <f t="shared" si="475"/>
        <v>31</v>
      </c>
      <c r="W668" s="46">
        <v>0</v>
      </c>
      <c r="X668" s="120">
        <f t="shared" si="470"/>
        <v>51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1</v>
      </c>
      <c r="AG668" s="102">
        <v>3</v>
      </c>
      <c r="AH668" s="102">
        <v>0</v>
      </c>
      <c r="AI668" s="102">
        <v>0</v>
      </c>
      <c r="AJ668" s="102"/>
      <c r="AK668" s="46">
        <f t="shared" si="476"/>
        <v>18</v>
      </c>
      <c r="AL668" s="54">
        <v>0</v>
      </c>
      <c r="AM668" s="120">
        <f t="shared" si="471"/>
        <v>36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>
        <v>0</v>
      </c>
      <c r="AW668" s="102">
        <v>0</v>
      </c>
      <c r="AX668" s="102">
        <v>0</v>
      </c>
      <c r="AY668" s="102"/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>
        <v>0</v>
      </c>
      <c r="BL668" s="102">
        <v>0</v>
      </c>
      <c r="BM668" s="102">
        <v>0</v>
      </c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>
        <v>0</v>
      </c>
      <c r="CA668" s="102">
        <v>0</v>
      </c>
      <c r="CB668" s="102">
        <v>0</v>
      </c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5</v>
      </c>
      <c r="CO668" s="94">
        <f t="shared" si="488"/>
        <v>4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50</v>
      </c>
      <c r="CU668" s="53">
        <f t="shared" si="493"/>
        <v>0</v>
      </c>
    </row>
    <row r="669" spans="1:99" x14ac:dyDescent="0.3">
      <c r="A669" s="110" t="s">
        <v>5</v>
      </c>
      <c r="B669" s="110" t="s">
        <v>238</v>
      </c>
      <c r="C669" s="111">
        <v>0</v>
      </c>
      <c r="D669" s="110" t="s">
        <v>743</v>
      </c>
      <c r="E669" s="110" t="s">
        <v>519</v>
      </c>
      <c r="F669" s="110" t="s">
        <v>517</v>
      </c>
      <c r="G669" s="111" t="s">
        <v>543</v>
      </c>
      <c r="H669" s="111">
        <v>28882</v>
      </c>
      <c r="I669" s="110" t="s">
        <v>1041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>
        <v>0</v>
      </c>
      <c r="T669" s="102">
        <v>0</v>
      </c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>
        <v>0</v>
      </c>
      <c r="AH669" s="102">
        <v>0</v>
      </c>
      <c r="AI669" s="102">
        <v>0</v>
      </c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>
        <v>0</v>
      </c>
      <c r="AW669" s="102">
        <v>0</v>
      </c>
      <c r="AX669" s="102">
        <v>0</v>
      </c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>
        <v>0</v>
      </c>
      <c r="BL669" s="102">
        <v>0</v>
      </c>
      <c r="BM669" s="102">
        <v>0</v>
      </c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>
        <v>0</v>
      </c>
      <c r="CA669" s="102">
        <v>0</v>
      </c>
      <c r="CB669" s="102">
        <v>0</v>
      </c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162</v>
      </c>
      <c r="C670" s="111">
        <v>870</v>
      </c>
      <c r="D670" s="110" t="s">
        <v>536</v>
      </c>
      <c r="E670" s="110" t="s">
        <v>502</v>
      </c>
      <c r="F670" s="110" t="s">
        <v>162</v>
      </c>
      <c r="G670" s="111" t="s">
        <v>523</v>
      </c>
      <c r="H670" s="111">
        <v>28965</v>
      </c>
      <c r="I670" s="110" t="s">
        <v>1042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3</v>
      </c>
      <c r="Q670" s="102">
        <v>3</v>
      </c>
      <c r="R670" s="102">
        <v>0</v>
      </c>
      <c r="S670" s="102">
        <v>1</v>
      </c>
      <c r="T670" s="102">
        <v>0</v>
      </c>
      <c r="U670" s="102"/>
      <c r="V670" s="46">
        <f t="shared" si="475"/>
        <v>17</v>
      </c>
      <c r="W670" s="46">
        <v>0</v>
      </c>
      <c r="X670" s="120">
        <f t="shared" si="470"/>
        <v>29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>
        <v>0</v>
      </c>
      <c r="AH670" s="102">
        <v>7</v>
      </c>
      <c r="AI670" s="102">
        <v>1</v>
      </c>
      <c r="AJ670" s="102"/>
      <c r="AK670" s="46">
        <f t="shared" si="476"/>
        <v>20</v>
      </c>
      <c r="AL670" s="54">
        <v>0</v>
      </c>
      <c r="AM670" s="120">
        <f t="shared" si="471"/>
        <v>38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>
        <v>0</v>
      </c>
      <c r="AW670" s="102">
        <v>0</v>
      </c>
      <c r="AX670" s="102">
        <v>0</v>
      </c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>
        <v>0</v>
      </c>
      <c r="BL670" s="102">
        <v>0</v>
      </c>
      <c r="BM670" s="102">
        <v>0</v>
      </c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>
        <v>0</v>
      </c>
      <c r="CA670" s="102">
        <v>0</v>
      </c>
      <c r="CB670" s="102">
        <v>0</v>
      </c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5</v>
      </c>
      <c r="CN670" s="94">
        <f t="shared" si="487"/>
        <v>3</v>
      </c>
      <c r="CO670" s="94">
        <f t="shared" si="488"/>
        <v>0</v>
      </c>
      <c r="CP670" s="94">
        <f t="shared" si="489"/>
        <v>8</v>
      </c>
      <c r="CQ670" s="94">
        <f t="shared" si="490"/>
        <v>1</v>
      </c>
      <c r="CR670" s="94">
        <f t="shared" si="491"/>
        <v>0</v>
      </c>
      <c r="CS670" s="52">
        <f t="shared" si="494"/>
        <v>0</v>
      </c>
      <c r="CT670" s="52">
        <f t="shared" si="492"/>
        <v>37</v>
      </c>
      <c r="CU670" s="53">
        <f t="shared" si="493"/>
        <v>0</v>
      </c>
    </row>
    <row r="671" spans="1:99" x14ac:dyDescent="0.3">
      <c r="A671" s="110" t="s">
        <v>513</v>
      </c>
      <c r="B671" s="110" t="s">
        <v>217</v>
      </c>
      <c r="C671" s="111">
        <v>1391</v>
      </c>
      <c r="D671" s="110" t="s">
        <v>643</v>
      </c>
      <c r="E671" s="110" t="s">
        <v>513</v>
      </c>
      <c r="F671" s="110" t="s">
        <v>217</v>
      </c>
      <c r="G671" s="111" t="s">
        <v>523</v>
      </c>
      <c r="H671" s="111">
        <v>29012</v>
      </c>
      <c r="I671" s="110" t="s">
        <v>1043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>
        <v>0</v>
      </c>
      <c r="S671" s="102">
        <v>0</v>
      </c>
      <c r="T671" s="102">
        <v>0</v>
      </c>
      <c r="U671" s="102"/>
      <c r="V671" s="46">
        <f t="shared" si="475"/>
        <v>32</v>
      </c>
      <c r="W671" s="46">
        <v>0</v>
      </c>
      <c r="X671" s="120">
        <f t="shared" si="470"/>
        <v>57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8</v>
      </c>
      <c r="AG671" s="102">
        <v>4</v>
      </c>
      <c r="AH671" s="102">
        <v>3</v>
      </c>
      <c r="AI671" s="102">
        <v>0</v>
      </c>
      <c r="AJ671" s="102"/>
      <c r="AK671" s="46">
        <f t="shared" si="476"/>
        <v>29</v>
      </c>
      <c r="AL671" s="54">
        <v>0</v>
      </c>
      <c r="AM671" s="120">
        <f t="shared" si="471"/>
        <v>56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>
        <v>0</v>
      </c>
      <c r="AW671" s="102">
        <v>1</v>
      </c>
      <c r="AX671" s="102">
        <v>0</v>
      </c>
      <c r="AY671" s="102"/>
      <c r="AZ671" s="46">
        <f t="shared" si="477"/>
        <v>1</v>
      </c>
      <c r="BA671" s="54">
        <v>0</v>
      </c>
      <c r="BB671" s="120">
        <f t="shared" si="472"/>
        <v>2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>
        <v>0</v>
      </c>
      <c r="BL671" s="102">
        <v>0</v>
      </c>
      <c r="BM671" s="102">
        <v>0</v>
      </c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>
        <v>0</v>
      </c>
      <c r="CA671" s="102">
        <v>0</v>
      </c>
      <c r="CB671" s="102">
        <v>0</v>
      </c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9</v>
      </c>
      <c r="CO671" s="94">
        <f t="shared" si="488"/>
        <v>4</v>
      </c>
      <c r="CP671" s="94">
        <f t="shared" si="489"/>
        <v>4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62</v>
      </c>
      <c r="CU671" s="53">
        <f t="shared" si="493"/>
        <v>0</v>
      </c>
    </row>
    <row r="672" spans="1:99" x14ac:dyDescent="0.3">
      <c r="A672" s="110" t="s">
        <v>513</v>
      </c>
      <c r="B672" s="110" t="s">
        <v>217</v>
      </c>
      <c r="C672" s="111">
        <v>1391</v>
      </c>
      <c r="D672" s="110" t="s">
        <v>643</v>
      </c>
      <c r="E672" s="110" t="s">
        <v>513</v>
      </c>
      <c r="F672" s="110" t="s">
        <v>217</v>
      </c>
      <c r="G672" s="111" t="s">
        <v>523</v>
      </c>
      <c r="H672" s="111">
        <v>29013</v>
      </c>
      <c r="I672" s="110" t="s">
        <v>1044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1</v>
      </c>
      <c r="R672" s="102">
        <v>8</v>
      </c>
      <c r="S672" s="102">
        <v>2</v>
      </c>
      <c r="T672" s="102">
        <v>3</v>
      </c>
      <c r="U672" s="102"/>
      <c r="V672" s="46">
        <f t="shared" si="475"/>
        <v>25</v>
      </c>
      <c r="W672" s="46">
        <v>0</v>
      </c>
      <c r="X672" s="120">
        <f t="shared" si="470"/>
        <v>50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>
        <v>6</v>
      </c>
      <c r="AH672" s="102">
        <v>0</v>
      </c>
      <c r="AI672" s="102">
        <v>1</v>
      </c>
      <c r="AJ672" s="102"/>
      <c r="AK672" s="46">
        <f t="shared" si="476"/>
        <v>9</v>
      </c>
      <c r="AL672" s="54">
        <v>0</v>
      </c>
      <c r="AM672" s="120">
        <f t="shared" si="471"/>
        <v>18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>
        <v>0</v>
      </c>
      <c r="AW672" s="102">
        <v>0</v>
      </c>
      <c r="AX672" s="102">
        <v>0</v>
      </c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>
        <v>0</v>
      </c>
      <c r="BL672" s="102">
        <v>0</v>
      </c>
      <c r="BM672" s="102">
        <v>0</v>
      </c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>
        <v>0</v>
      </c>
      <c r="CA672" s="102">
        <v>0</v>
      </c>
      <c r="CB672" s="102">
        <v>0</v>
      </c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1</v>
      </c>
      <c r="CO672" s="94">
        <f t="shared" si="488"/>
        <v>14</v>
      </c>
      <c r="CP672" s="94">
        <f t="shared" si="489"/>
        <v>2</v>
      </c>
      <c r="CQ672" s="94">
        <f t="shared" si="490"/>
        <v>4</v>
      </c>
      <c r="CR672" s="94">
        <f t="shared" si="491"/>
        <v>0</v>
      </c>
      <c r="CS672" s="52">
        <f t="shared" si="494"/>
        <v>0</v>
      </c>
      <c r="CT672" s="52">
        <f t="shared" si="492"/>
        <v>34</v>
      </c>
      <c r="CU672" s="53">
        <f t="shared" si="493"/>
        <v>0</v>
      </c>
    </row>
    <row r="673" spans="1:99" x14ac:dyDescent="0.3">
      <c r="A673" s="110" t="s">
        <v>513</v>
      </c>
      <c r="B673" s="110" t="s">
        <v>217</v>
      </c>
      <c r="C673" s="111">
        <v>1391</v>
      </c>
      <c r="D673" s="110" t="s">
        <v>643</v>
      </c>
      <c r="E673" s="110" t="s">
        <v>513</v>
      </c>
      <c r="F673" s="110" t="s">
        <v>217</v>
      </c>
      <c r="G673" s="111" t="s">
        <v>523</v>
      </c>
      <c r="H673" s="111">
        <v>29014</v>
      </c>
      <c r="I673" s="110" t="s">
        <v>1045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24</v>
      </c>
      <c r="Q673" s="102">
        <v>9</v>
      </c>
      <c r="R673" s="102">
        <v>13</v>
      </c>
      <c r="S673" s="102">
        <v>0</v>
      </c>
      <c r="T673" s="102">
        <v>0</v>
      </c>
      <c r="U673" s="102"/>
      <c r="V673" s="46">
        <f t="shared" si="475"/>
        <v>64</v>
      </c>
      <c r="W673" s="46">
        <v>0</v>
      </c>
      <c r="X673" s="120">
        <f t="shared" si="470"/>
        <v>128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9</v>
      </c>
      <c r="AF673" s="102">
        <v>12</v>
      </c>
      <c r="AG673" s="102">
        <v>3</v>
      </c>
      <c r="AH673" s="102">
        <v>1</v>
      </c>
      <c r="AI673" s="102">
        <v>0</v>
      </c>
      <c r="AJ673" s="102"/>
      <c r="AK673" s="46">
        <f t="shared" si="476"/>
        <v>26</v>
      </c>
      <c r="AL673" s="54">
        <v>0</v>
      </c>
      <c r="AM673" s="120">
        <f t="shared" si="471"/>
        <v>52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>
        <v>0</v>
      </c>
      <c r="AW673" s="102">
        <v>0</v>
      </c>
      <c r="AX673" s="102">
        <v>0</v>
      </c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>
        <v>0</v>
      </c>
      <c r="BL673" s="102">
        <v>0</v>
      </c>
      <c r="BM673" s="102">
        <v>0</v>
      </c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>
        <v>0</v>
      </c>
      <c r="CA673" s="102">
        <v>0</v>
      </c>
      <c r="CB673" s="102">
        <v>0</v>
      </c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33</v>
      </c>
      <c r="CN673" s="94">
        <f t="shared" si="487"/>
        <v>21</v>
      </c>
      <c r="CO673" s="94">
        <f t="shared" si="488"/>
        <v>16</v>
      </c>
      <c r="CP673" s="94">
        <f t="shared" si="489"/>
        <v>1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90</v>
      </c>
      <c r="CU673" s="53">
        <f t="shared" si="493"/>
        <v>0</v>
      </c>
    </row>
    <row r="674" spans="1:99" x14ac:dyDescent="0.3">
      <c r="A674" s="110" t="s">
        <v>5</v>
      </c>
      <c r="B674" s="110" t="s">
        <v>105</v>
      </c>
      <c r="C674" s="111">
        <v>0</v>
      </c>
      <c r="D674" s="110" t="s">
        <v>743</v>
      </c>
      <c r="E674" s="110" t="s">
        <v>743</v>
      </c>
      <c r="F674" s="110" t="s">
        <v>743</v>
      </c>
      <c r="G674" s="111" t="s">
        <v>745</v>
      </c>
      <c r="H674" s="111">
        <v>29071</v>
      </c>
      <c r="I674" s="110" t="s">
        <v>1046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>
        <v>0</v>
      </c>
      <c r="T674" s="102">
        <v>0</v>
      </c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>
        <v>0</v>
      </c>
      <c r="AH674" s="102">
        <v>0</v>
      </c>
      <c r="AI674" s="102">
        <v>0</v>
      </c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>
        <v>0</v>
      </c>
      <c r="AW674" s="102">
        <v>0</v>
      </c>
      <c r="AX674" s="102">
        <v>0</v>
      </c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>
        <v>0</v>
      </c>
      <c r="BL674" s="102">
        <v>0</v>
      </c>
      <c r="BM674" s="102">
        <v>0</v>
      </c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>
        <v>0</v>
      </c>
      <c r="CA674" s="102">
        <v>0</v>
      </c>
      <c r="CB674" s="102">
        <v>0</v>
      </c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105</v>
      </c>
      <c r="C675" s="111">
        <v>0</v>
      </c>
      <c r="D675" s="110" t="s">
        <v>743</v>
      </c>
      <c r="E675" s="110" t="s">
        <v>743</v>
      </c>
      <c r="F675" s="110" t="s">
        <v>743</v>
      </c>
      <c r="G675" s="111" t="s">
        <v>745</v>
      </c>
      <c r="H675" s="111">
        <v>29096</v>
      </c>
      <c r="I675" s="110" t="s">
        <v>1047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>
        <v>0</v>
      </c>
      <c r="S675" s="102">
        <v>0</v>
      </c>
      <c r="T675" s="102">
        <v>0</v>
      </c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>
        <v>0</v>
      </c>
      <c r="AH675" s="102">
        <v>0</v>
      </c>
      <c r="AI675" s="102">
        <v>0</v>
      </c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>
        <v>0</v>
      </c>
      <c r="AW675" s="102">
        <v>0</v>
      </c>
      <c r="AX675" s="102">
        <v>0</v>
      </c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>
        <v>0</v>
      </c>
      <c r="BL675" s="102">
        <v>0</v>
      </c>
      <c r="BM675" s="102">
        <v>0</v>
      </c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>
        <v>0</v>
      </c>
      <c r="CA675" s="102">
        <v>0</v>
      </c>
      <c r="CB675" s="102">
        <v>0</v>
      </c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105</v>
      </c>
      <c r="C676" s="111">
        <v>0</v>
      </c>
      <c r="D676" s="110" t="s">
        <v>743</v>
      </c>
      <c r="E676" s="110" t="s">
        <v>743</v>
      </c>
      <c r="F676" s="110" t="s">
        <v>743</v>
      </c>
      <c r="G676" s="111" t="s">
        <v>543</v>
      </c>
      <c r="H676" s="111">
        <v>29246</v>
      </c>
      <c r="I676" s="110" t="s">
        <v>1048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>
        <v>0</v>
      </c>
      <c r="S676" s="102">
        <v>0</v>
      </c>
      <c r="T676" s="102">
        <v>0</v>
      </c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>
        <v>0</v>
      </c>
      <c r="AH676" s="102">
        <v>0</v>
      </c>
      <c r="AI676" s="102">
        <v>0</v>
      </c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>
        <v>0</v>
      </c>
      <c r="AW676" s="102">
        <v>0</v>
      </c>
      <c r="AX676" s="102">
        <v>0</v>
      </c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>
        <v>0</v>
      </c>
      <c r="BL676" s="102">
        <v>0</v>
      </c>
      <c r="BM676" s="102">
        <v>0</v>
      </c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>
        <v>0</v>
      </c>
      <c r="CA676" s="102">
        <v>0</v>
      </c>
      <c r="CB676" s="102">
        <v>0</v>
      </c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238</v>
      </c>
      <c r="C677" s="111">
        <v>0</v>
      </c>
      <c r="D677" s="110" t="s">
        <v>743</v>
      </c>
      <c r="E677" s="110" t="s">
        <v>743</v>
      </c>
      <c r="F677" s="110" t="s">
        <v>517</v>
      </c>
      <c r="G677" s="111" t="s">
        <v>745</v>
      </c>
      <c r="H677" s="111">
        <v>29309</v>
      </c>
      <c r="I677" s="110" t="s">
        <v>1049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>
        <v>0</v>
      </c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>
        <v>0</v>
      </c>
      <c r="AH677" s="102">
        <v>0</v>
      </c>
      <c r="AI677" s="102">
        <v>0</v>
      </c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>
        <v>0</v>
      </c>
      <c r="AW677" s="102">
        <v>0</v>
      </c>
      <c r="AX677" s="102">
        <v>0</v>
      </c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>
        <v>0</v>
      </c>
      <c r="BL677" s="102">
        <v>0</v>
      </c>
      <c r="BM677" s="102">
        <v>0</v>
      </c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>
        <v>0</v>
      </c>
      <c r="CA677" s="102">
        <v>0</v>
      </c>
      <c r="CB677" s="102">
        <v>0</v>
      </c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238</v>
      </c>
      <c r="C678" s="111">
        <v>0</v>
      </c>
      <c r="D678" s="110" t="s">
        <v>743</v>
      </c>
      <c r="E678" s="110" t="s">
        <v>743</v>
      </c>
      <c r="F678" s="110" t="s">
        <v>517</v>
      </c>
      <c r="G678" s="111" t="s">
        <v>745</v>
      </c>
      <c r="H678" s="111">
        <v>29311</v>
      </c>
      <c r="I678" s="110" t="s">
        <v>1050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>
        <v>0</v>
      </c>
      <c r="T678" s="102">
        <v>0</v>
      </c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>
        <v>0</v>
      </c>
      <c r="AH678" s="102">
        <v>0</v>
      </c>
      <c r="AI678" s="102">
        <v>0</v>
      </c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>
        <v>0</v>
      </c>
      <c r="AW678" s="102">
        <v>0</v>
      </c>
      <c r="AX678" s="102">
        <v>0</v>
      </c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>
        <v>0</v>
      </c>
      <c r="BL678" s="102">
        <v>0</v>
      </c>
      <c r="BM678" s="102">
        <v>0</v>
      </c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>
        <v>0</v>
      </c>
      <c r="CA678" s="102">
        <v>0</v>
      </c>
      <c r="CB678" s="102">
        <v>0</v>
      </c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105</v>
      </c>
      <c r="C679" s="111">
        <v>0</v>
      </c>
      <c r="D679" s="110" t="s">
        <v>743</v>
      </c>
      <c r="E679" s="110" t="s">
        <v>743</v>
      </c>
      <c r="F679" s="110" t="s">
        <v>743</v>
      </c>
      <c r="G679" s="111" t="s">
        <v>525</v>
      </c>
      <c r="H679" s="111">
        <v>29367</v>
      </c>
      <c r="I679" s="110" t="s">
        <v>1051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>
        <v>0</v>
      </c>
      <c r="T679" s="102">
        <v>0</v>
      </c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>
        <v>0</v>
      </c>
      <c r="AH679" s="102">
        <v>0</v>
      </c>
      <c r="AI679" s="102">
        <v>0</v>
      </c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>
        <v>0</v>
      </c>
      <c r="AW679" s="102">
        <v>0</v>
      </c>
      <c r="AX679" s="102">
        <v>0</v>
      </c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>
        <v>0</v>
      </c>
      <c r="BL679" s="102">
        <v>0</v>
      </c>
      <c r="BM679" s="102">
        <v>0</v>
      </c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>
        <v>0</v>
      </c>
      <c r="CA679" s="102">
        <v>0</v>
      </c>
      <c r="CB679" s="102">
        <v>0</v>
      </c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460</v>
      </c>
      <c r="B680" s="110" t="s">
        <v>383</v>
      </c>
      <c r="C680" s="111">
        <v>0</v>
      </c>
      <c r="D680" s="110" t="s">
        <v>743</v>
      </c>
      <c r="E680" s="110" t="s">
        <v>743</v>
      </c>
      <c r="F680" s="110" t="s">
        <v>743</v>
      </c>
      <c r="G680" s="111" t="s">
        <v>745</v>
      </c>
      <c r="H680" s="111">
        <v>29422</v>
      </c>
      <c r="I680" s="110" t="s">
        <v>1052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>
        <v>0</v>
      </c>
      <c r="T680" s="102">
        <v>0</v>
      </c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>
        <v>0</v>
      </c>
      <c r="AH680" s="102">
        <v>0</v>
      </c>
      <c r="AI680" s="102">
        <v>0</v>
      </c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>
        <v>0</v>
      </c>
      <c r="AW680" s="102">
        <v>0</v>
      </c>
      <c r="AX680" s="102">
        <v>0</v>
      </c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>
        <v>0</v>
      </c>
      <c r="BL680" s="102">
        <v>0</v>
      </c>
      <c r="BM680" s="102">
        <v>0</v>
      </c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>
        <v>0</v>
      </c>
      <c r="CA680" s="102">
        <v>0</v>
      </c>
      <c r="CB680" s="102">
        <v>0</v>
      </c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48</v>
      </c>
      <c r="C681" s="111">
        <v>0</v>
      </c>
      <c r="D681" s="110" t="s">
        <v>743</v>
      </c>
      <c r="E681" s="110" t="s">
        <v>743</v>
      </c>
      <c r="F681" s="110" t="s">
        <v>743</v>
      </c>
      <c r="G681" s="111" t="s">
        <v>543</v>
      </c>
      <c r="H681" s="111">
        <v>29453</v>
      </c>
      <c r="I681" s="110" t="s">
        <v>1053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>
        <v>0</v>
      </c>
      <c r="T681" s="102">
        <v>0</v>
      </c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>
        <v>0</v>
      </c>
      <c r="AH681" s="102">
        <v>0</v>
      </c>
      <c r="AI681" s="102">
        <v>0</v>
      </c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>
        <v>0</v>
      </c>
      <c r="AW681" s="102">
        <v>0</v>
      </c>
      <c r="AX681" s="102">
        <v>0</v>
      </c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>
        <v>0</v>
      </c>
      <c r="BL681" s="102">
        <v>0</v>
      </c>
      <c r="BM681" s="102">
        <v>0</v>
      </c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>
        <v>0</v>
      </c>
      <c r="CA681" s="102">
        <v>0</v>
      </c>
      <c r="CB681" s="102">
        <v>0</v>
      </c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105</v>
      </c>
      <c r="C682" s="111">
        <v>0</v>
      </c>
      <c r="D682" s="110" t="s">
        <v>743</v>
      </c>
      <c r="E682" s="110" t="s">
        <v>743</v>
      </c>
      <c r="F682" s="110" t="s">
        <v>743</v>
      </c>
      <c r="G682" s="111" t="s">
        <v>525</v>
      </c>
      <c r="H682" s="111">
        <v>29464</v>
      </c>
      <c r="I682" s="110" t="s">
        <v>1054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>
        <v>0</v>
      </c>
      <c r="S682" s="102">
        <v>0</v>
      </c>
      <c r="T682" s="102">
        <v>0</v>
      </c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>
        <v>0</v>
      </c>
      <c r="AH682" s="102">
        <v>0</v>
      </c>
      <c r="AI682" s="102">
        <v>0</v>
      </c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>
        <v>0</v>
      </c>
      <c r="AW682" s="102">
        <v>0</v>
      </c>
      <c r="AX682" s="102">
        <v>0</v>
      </c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>
        <v>0</v>
      </c>
      <c r="BL682" s="102">
        <v>0</v>
      </c>
      <c r="BM682" s="102">
        <v>0</v>
      </c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>
        <v>0</v>
      </c>
      <c r="CA682" s="102">
        <v>0</v>
      </c>
      <c r="CB682" s="102">
        <v>0</v>
      </c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105</v>
      </c>
      <c r="C683" s="111">
        <v>0</v>
      </c>
      <c r="D683" s="110" t="s">
        <v>743</v>
      </c>
      <c r="E683" s="110" t="s">
        <v>743</v>
      </c>
      <c r="F683" s="110" t="s">
        <v>743</v>
      </c>
      <c r="G683" s="111" t="s">
        <v>543</v>
      </c>
      <c r="H683" s="111">
        <v>29510</v>
      </c>
      <c r="I683" s="110" t="s">
        <v>1055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>
        <v>0</v>
      </c>
      <c r="T683" s="102">
        <v>0</v>
      </c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>
        <v>0</v>
      </c>
      <c r="AH683" s="102">
        <v>0</v>
      </c>
      <c r="AI683" s="102">
        <v>0</v>
      </c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>
        <v>0</v>
      </c>
      <c r="AW683" s="102">
        <v>0</v>
      </c>
      <c r="AX683" s="102">
        <v>0</v>
      </c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>
        <v>0</v>
      </c>
      <c r="BL683" s="102">
        <v>0</v>
      </c>
      <c r="BM683" s="102">
        <v>0</v>
      </c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>
        <v>0</v>
      </c>
      <c r="CA683" s="102">
        <v>0</v>
      </c>
      <c r="CB683" s="102">
        <v>0</v>
      </c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238</v>
      </c>
      <c r="C684" s="111">
        <v>0</v>
      </c>
      <c r="D684" s="110" t="s">
        <v>743</v>
      </c>
      <c r="E684" s="110" t="s">
        <v>743</v>
      </c>
      <c r="F684" s="110" t="s">
        <v>743</v>
      </c>
      <c r="G684" s="111" t="s">
        <v>543</v>
      </c>
      <c r="H684" s="111">
        <v>29677</v>
      </c>
      <c r="I684" s="110" t="s">
        <v>1056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>
        <v>0</v>
      </c>
      <c r="T684" s="102">
        <v>0</v>
      </c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>
        <v>0</v>
      </c>
      <c r="AH684" s="102">
        <v>0</v>
      </c>
      <c r="AI684" s="102">
        <v>0</v>
      </c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>
        <v>0</v>
      </c>
      <c r="AW684" s="102">
        <v>0</v>
      </c>
      <c r="AX684" s="102">
        <v>0</v>
      </c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>
        <v>0</v>
      </c>
      <c r="BL684" s="102">
        <v>0</v>
      </c>
      <c r="BM684" s="102">
        <v>0</v>
      </c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>
        <v>0</v>
      </c>
      <c r="CA684" s="102">
        <v>0</v>
      </c>
      <c r="CB684" s="102">
        <v>0</v>
      </c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105</v>
      </c>
      <c r="C685" s="111">
        <v>0</v>
      </c>
      <c r="D685" s="110" t="s">
        <v>743</v>
      </c>
      <c r="E685" s="110" t="s">
        <v>743</v>
      </c>
      <c r="F685" s="110" t="s">
        <v>743</v>
      </c>
      <c r="G685" s="111" t="s">
        <v>543</v>
      </c>
      <c r="H685" s="111">
        <v>29768</v>
      </c>
      <c r="I685" s="110" t="s">
        <v>1057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>
        <v>0</v>
      </c>
      <c r="T685" s="102">
        <v>0</v>
      </c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>
        <v>0</v>
      </c>
      <c r="AH685" s="102">
        <v>0</v>
      </c>
      <c r="AI685" s="102">
        <v>0</v>
      </c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>
        <v>0</v>
      </c>
      <c r="AW685" s="102">
        <v>0</v>
      </c>
      <c r="AX685" s="102">
        <v>0</v>
      </c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>
        <v>0</v>
      </c>
      <c r="BL685" s="102">
        <v>0</v>
      </c>
      <c r="BM685" s="102">
        <v>0</v>
      </c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>
        <v>0</v>
      </c>
      <c r="CA685" s="102">
        <v>0</v>
      </c>
      <c r="CB685" s="102">
        <v>0</v>
      </c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238</v>
      </c>
      <c r="C686" s="111">
        <v>0</v>
      </c>
      <c r="D686" s="110" t="s">
        <v>743</v>
      </c>
      <c r="E686" s="110" t="s">
        <v>743</v>
      </c>
      <c r="F686" s="110" t="s">
        <v>743</v>
      </c>
      <c r="G686" s="111" t="s">
        <v>543</v>
      </c>
      <c r="H686" s="111">
        <v>29779</v>
      </c>
      <c r="I686" s="110" t="s">
        <v>1022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>
        <v>0</v>
      </c>
      <c r="T686" s="102">
        <v>0</v>
      </c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>
        <v>0</v>
      </c>
      <c r="AH686" s="102">
        <v>0</v>
      </c>
      <c r="AI686" s="102">
        <v>0</v>
      </c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>
        <v>0</v>
      </c>
      <c r="AW686" s="102">
        <v>0</v>
      </c>
      <c r="AX686" s="102">
        <v>0</v>
      </c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>
        <v>0</v>
      </c>
      <c r="BL686" s="102">
        <v>0</v>
      </c>
      <c r="BM686" s="102">
        <v>0</v>
      </c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>
        <v>0</v>
      </c>
      <c r="CA686" s="102">
        <v>0</v>
      </c>
      <c r="CB686" s="102">
        <v>0</v>
      </c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513</v>
      </c>
      <c r="B687" s="110" t="s">
        <v>41</v>
      </c>
      <c r="C687" s="111">
        <v>0</v>
      </c>
      <c r="D687" s="110" t="s">
        <v>743</v>
      </c>
      <c r="E687" s="110" t="s">
        <v>743</v>
      </c>
      <c r="F687" s="110" t="s">
        <v>517</v>
      </c>
      <c r="G687" s="111" t="s">
        <v>525</v>
      </c>
      <c r="H687" s="111">
        <v>29912</v>
      </c>
      <c r="I687" s="110" t="s">
        <v>1058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>
        <v>0</v>
      </c>
      <c r="T687" s="102">
        <v>0</v>
      </c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>
        <v>0</v>
      </c>
      <c r="AH687" s="102">
        <v>0</v>
      </c>
      <c r="AI687" s="102">
        <v>0</v>
      </c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>
        <v>0</v>
      </c>
      <c r="AW687" s="102">
        <v>0</v>
      </c>
      <c r="AX687" s="102">
        <v>0</v>
      </c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>
        <v>0</v>
      </c>
      <c r="BL687" s="102">
        <v>0</v>
      </c>
      <c r="BM687" s="102">
        <v>0</v>
      </c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>
        <v>0</v>
      </c>
      <c r="CA687" s="102">
        <v>0</v>
      </c>
      <c r="CB687" s="102">
        <v>0</v>
      </c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238</v>
      </c>
      <c r="C688" s="111">
        <v>0</v>
      </c>
      <c r="D688" s="110" t="s">
        <v>743</v>
      </c>
      <c r="E688" s="110" t="s">
        <v>743</v>
      </c>
      <c r="F688" s="110" t="s">
        <v>517</v>
      </c>
      <c r="G688" s="111" t="s">
        <v>745</v>
      </c>
      <c r="H688" s="111">
        <v>29967</v>
      </c>
      <c r="I688" s="110" t="s">
        <v>1059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>
        <v>0</v>
      </c>
      <c r="T688" s="102">
        <v>0</v>
      </c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>
        <v>0</v>
      </c>
      <c r="AH688" s="102">
        <v>0</v>
      </c>
      <c r="AI688" s="102">
        <v>0</v>
      </c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>
        <v>0</v>
      </c>
      <c r="AW688" s="102">
        <v>0</v>
      </c>
      <c r="AX688" s="102">
        <v>0</v>
      </c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>
        <v>0</v>
      </c>
      <c r="BL688" s="102">
        <v>0</v>
      </c>
      <c r="BM688" s="102">
        <v>0</v>
      </c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>
        <v>0</v>
      </c>
      <c r="CA688" s="102">
        <v>0</v>
      </c>
      <c r="CB688" s="102">
        <v>0</v>
      </c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48</v>
      </c>
      <c r="C689" s="111">
        <v>0</v>
      </c>
      <c r="D689" s="110" t="s">
        <v>743</v>
      </c>
      <c r="E689" s="110" t="s">
        <v>743</v>
      </c>
      <c r="F689" s="110" t="s">
        <v>743</v>
      </c>
      <c r="G689" s="111" t="s">
        <v>543</v>
      </c>
      <c r="H689" s="111">
        <v>29973</v>
      </c>
      <c r="I689" s="110" t="s">
        <v>1060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>
        <v>0</v>
      </c>
      <c r="T689" s="102">
        <v>0</v>
      </c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>
        <v>0</v>
      </c>
      <c r="AH689" s="102">
        <v>0</v>
      </c>
      <c r="AI689" s="102">
        <v>0</v>
      </c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>
        <v>0</v>
      </c>
      <c r="AW689" s="102">
        <v>0</v>
      </c>
      <c r="AX689" s="102">
        <v>0</v>
      </c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>
        <v>0</v>
      </c>
      <c r="BL689" s="102">
        <v>0</v>
      </c>
      <c r="BM689" s="102">
        <v>0</v>
      </c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>
        <v>0</v>
      </c>
      <c r="CA689" s="102">
        <v>0</v>
      </c>
      <c r="CB689" s="102">
        <v>0</v>
      </c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238</v>
      </c>
      <c r="C690" s="111">
        <v>0</v>
      </c>
      <c r="D690" s="110" t="s">
        <v>743</v>
      </c>
      <c r="E690" s="110" t="s">
        <v>743</v>
      </c>
      <c r="F690" s="110" t="s">
        <v>517</v>
      </c>
      <c r="G690" s="111" t="s">
        <v>745</v>
      </c>
      <c r="H690" s="111">
        <v>29976</v>
      </c>
      <c r="I690" s="110" t="s">
        <v>1061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>
        <v>0</v>
      </c>
      <c r="T690" s="102">
        <v>0</v>
      </c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>
        <v>0</v>
      </c>
      <c r="AH690" s="102">
        <v>0</v>
      </c>
      <c r="AI690" s="102">
        <v>0</v>
      </c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>
        <v>0</v>
      </c>
      <c r="AW690" s="102">
        <v>0</v>
      </c>
      <c r="AX690" s="102">
        <v>0</v>
      </c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>
        <v>0</v>
      </c>
      <c r="BL690" s="102">
        <v>0</v>
      </c>
      <c r="BM690" s="102">
        <v>0</v>
      </c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>
        <v>0</v>
      </c>
      <c r="CA690" s="102">
        <v>0</v>
      </c>
      <c r="CB690" s="102">
        <v>0</v>
      </c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238</v>
      </c>
      <c r="C691" s="111">
        <v>0</v>
      </c>
      <c r="D691" s="110" t="s">
        <v>743</v>
      </c>
      <c r="E691" s="110" t="s">
        <v>743</v>
      </c>
      <c r="F691" s="110" t="s">
        <v>517</v>
      </c>
      <c r="G691" s="111" t="s">
        <v>745</v>
      </c>
      <c r="H691" s="111">
        <v>29977</v>
      </c>
      <c r="I691" s="110" t="s">
        <v>1062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>
        <v>0</v>
      </c>
      <c r="T691" s="102">
        <v>0</v>
      </c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>
        <v>0</v>
      </c>
      <c r="AH691" s="102">
        <v>0</v>
      </c>
      <c r="AI691" s="102">
        <v>0</v>
      </c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>
        <v>0</v>
      </c>
      <c r="AW691" s="102">
        <v>0</v>
      </c>
      <c r="AX691" s="102">
        <v>0</v>
      </c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>
        <v>0</v>
      </c>
      <c r="BL691" s="102">
        <v>0</v>
      </c>
      <c r="BM691" s="102">
        <v>0</v>
      </c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>
        <v>0</v>
      </c>
      <c r="CA691" s="102">
        <v>0</v>
      </c>
      <c r="CB691" s="102">
        <v>0</v>
      </c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238</v>
      </c>
      <c r="C692" s="111">
        <v>0</v>
      </c>
      <c r="D692" s="110" t="s">
        <v>743</v>
      </c>
      <c r="E692" s="110" t="s">
        <v>743</v>
      </c>
      <c r="F692" s="110" t="s">
        <v>517</v>
      </c>
      <c r="G692" s="111" t="s">
        <v>745</v>
      </c>
      <c r="H692" s="111">
        <v>30010</v>
      </c>
      <c r="I692" s="110" t="s">
        <v>1063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>
        <v>0</v>
      </c>
      <c r="S692" s="102">
        <v>0</v>
      </c>
      <c r="T692" s="102">
        <v>0</v>
      </c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>
        <v>0</v>
      </c>
      <c r="AH692" s="102">
        <v>0</v>
      </c>
      <c r="AI692" s="102">
        <v>0</v>
      </c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>
        <v>0</v>
      </c>
      <c r="AW692" s="102">
        <v>0</v>
      </c>
      <c r="AX692" s="102">
        <v>0</v>
      </c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>
        <v>0</v>
      </c>
      <c r="BL692" s="102">
        <v>0</v>
      </c>
      <c r="BM692" s="102">
        <v>0</v>
      </c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>
        <v>0</v>
      </c>
      <c r="CA692" s="102">
        <v>0</v>
      </c>
      <c r="CB692" s="102">
        <v>0</v>
      </c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181</v>
      </c>
      <c r="C693" s="111">
        <v>870</v>
      </c>
      <c r="D693" s="110" t="s">
        <v>536</v>
      </c>
      <c r="E693" s="110" t="s">
        <v>502</v>
      </c>
      <c r="F693" s="110" t="s">
        <v>180</v>
      </c>
      <c r="G693" s="111" t="s">
        <v>523</v>
      </c>
      <c r="H693" s="111">
        <v>30036</v>
      </c>
      <c r="I693" s="110" t="s">
        <v>1064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6</v>
      </c>
      <c r="R693" s="102">
        <v>2</v>
      </c>
      <c r="S693" s="102">
        <v>11</v>
      </c>
      <c r="T693" s="102">
        <v>4</v>
      </c>
      <c r="U693" s="102"/>
      <c r="V693" s="46">
        <f t="shared" si="475"/>
        <v>35</v>
      </c>
      <c r="W693" s="46">
        <v>0</v>
      </c>
      <c r="X693" s="120">
        <f t="shared" si="470"/>
        <v>70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2</v>
      </c>
      <c r="AG693" s="102">
        <v>1</v>
      </c>
      <c r="AH693" s="102">
        <v>1</v>
      </c>
      <c r="AI693" s="102">
        <v>0</v>
      </c>
      <c r="AJ693" s="102"/>
      <c r="AK693" s="46">
        <f t="shared" si="476"/>
        <v>9</v>
      </c>
      <c r="AL693" s="54">
        <v>0</v>
      </c>
      <c r="AM693" s="120">
        <f t="shared" si="471"/>
        <v>18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>
        <v>0</v>
      </c>
      <c r="AW693" s="102">
        <v>0</v>
      </c>
      <c r="AX693" s="102">
        <v>0</v>
      </c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>
        <v>0</v>
      </c>
      <c r="BL693" s="102">
        <v>0</v>
      </c>
      <c r="BM693" s="102">
        <v>0</v>
      </c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>
        <v>0</v>
      </c>
      <c r="CA693" s="102">
        <v>0</v>
      </c>
      <c r="CB693" s="102">
        <v>0</v>
      </c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8</v>
      </c>
      <c r="CO693" s="94">
        <f t="shared" si="488"/>
        <v>3</v>
      </c>
      <c r="CP693" s="94">
        <f t="shared" si="489"/>
        <v>12</v>
      </c>
      <c r="CQ693" s="94">
        <f t="shared" si="490"/>
        <v>4</v>
      </c>
      <c r="CR693" s="94">
        <f t="shared" si="491"/>
        <v>0</v>
      </c>
      <c r="CS693" s="52">
        <f t="shared" si="494"/>
        <v>0</v>
      </c>
      <c r="CT693" s="52">
        <f t="shared" si="492"/>
        <v>45</v>
      </c>
      <c r="CU693" s="53">
        <f t="shared" si="493"/>
        <v>0</v>
      </c>
    </row>
    <row r="694" spans="1:99" x14ac:dyDescent="0.3">
      <c r="A694" s="110" t="s">
        <v>5</v>
      </c>
      <c r="B694" s="110" t="s">
        <v>105</v>
      </c>
      <c r="C694" s="111">
        <v>0</v>
      </c>
      <c r="D694" s="110" t="s">
        <v>743</v>
      </c>
      <c r="E694" s="110" t="s">
        <v>743</v>
      </c>
      <c r="F694" s="110" t="s">
        <v>743</v>
      </c>
      <c r="G694" s="111" t="s">
        <v>543</v>
      </c>
      <c r="H694" s="111">
        <v>30071</v>
      </c>
      <c r="I694" s="110" t="s">
        <v>1065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>
        <v>0</v>
      </c>
      <c r="S694" s="102">
        <v>0</v>
      </c>
      <c r="T694" s="102">
        <v>0</v>
      </c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>
        <v>0</v>
      </c>
      <c r="AH694" s="102">
        <v>0</v>
      </c>
      <c r="AI694" s="102">
        <v>0</v>
      </c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>
        <v>0</v>
      </c>
      <c r="AW694" s="102">
        <v>0</v>
      </c>
      <c r="AX694" s="102">
        <v>0</v>
      </c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>
        <v>0</v>
      </c>
      <c r="BL694" s="102">
        <v>0</v>
      </c>
      <c r="BM694" s="102">
        <v>0</v>
      </c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>
        <v>0</v>
      </c>
      <c r="CA694" s="102">
        <v>0</v>
      </c>
      <c r="CB694" s="102">
        <v>0</v>
      </c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513</v>
      </c>
      <c r="B695" s="110" t="s">
        <v>170</v>
      </c>
      <c r="C695" s="111">
        <v>1391</v>
      </c>
      <c r="D695" s="110" t="s">
        <v>643</v>
      </c>
      <c r="E695" s="110" t="s">
        <v>513</v>
      </c>
      <c r="F695" s="110" t="s">
        <v>170</v>
      </c>
      <c r="G695" s="111" t="s">
        <v>523</v>
      </c>
      <c r="H695" s="111">
        <v>30202</v>
      </c>
      <c r="I695" s="110" t="s">
        <v>1066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>
        <v>0</v>
      </c>
      <c r="S695" s="102">
        <v>0</v>
      </c>
      <c r="T695" s="102">
        <v>0</v>
      </c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>
        <v>0</v>
      </c>
      <c r="AH695" s="102">
        <v>0</v>
      </c>
      <c r="AI695" s="102">
        <v>0</v>
      </c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>
        <v>0</v>
      </c>
      <c r="AW695" s="102">
        <v>0</v>
      </c>
      <c r="AX695" s="102">
        <v>0</v>
      </c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>
        <v>0</v>
      </c>
      <c r="BL695" s="102">
        <v>0</v>
      </c>
      <c r="BM695" s="102">
        <v>0</v>
      </c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>
        <v>0</v>
      </c>
      <c r="CA695" s="102">
        <v>0</v>
      </c>
      <c r="CB695" s="102">
        <v>0</v>
      </c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513</v>
      </c>
      <c r="B696" s="110" t="s">
        <v>16</v>
      </c>
      <c r="C696" s="111">
        <v>1391</v>
      </c>
      <c r="D696" s="110" t="s">
        <v>643</v>
      </c>
      <c r="E696" s="110" t="s">
        <v>513</v>
      </c>
      <c r="F696" s="110" t="s">
        <v>16</v>
      </c>
      <c r="G696" s="111" t="s">
        <v>523</v>
      </c>
      <c r="H696" s="111">
        <v>30205</v>
      </c>
      <c r="I696" s="110" t="s">
        <v>1067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4</v>
      </c>
      <c r="P696" s="102">
        <v>0</v>
      </c>
      <c r="Q696" s="102">
        <v>0</v>
      </c>
      <c r="R696" s="102">
        <v>0</v>
      </c>
      <c r="S696" s="102">
        <v>0</v>
      </c>
      <c r="T696" s="102">
        <v>0</v>
      </c>
      <c r="U696" s="102"/>
      <c r="V696" s="46">
        <f t="shared" si="475"/>
        <v>23</v>
      </c>
      <c r="W696" s="46">
        <v>0</v>
      </c>
      <c r="X696" s="120">
        <f t="shared" si="470"/>
        <v>45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17</v>
      </c>
      <c r="AE696" s="102">
        <v>0</v>
      </c>
      <c r="AF696" s="102">
        <v>0</v>
      </c>
      <c r="AG696" s="102">
        <v>0</v>
      </c>
      <c r="AH696" s="102">
        <v>0</v>
      </c>
      <c r="AI696" s="102">
        <v>0</v>
      </c>
      <c r="AJ696" s="102"/>
      <c r="AK696" s="46">
        <f t="shared" si="476"/>
        <v>47</v>
      </c>
      <c r="AL696" s="54">
        <v>0</v>
      </c>
      <c r="AM696" s="120">
        <f t="shared" si="471"/>
        <v>93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>
        <v>0</v>
      </c>
      <c r="AW696" s="102">
        <v>0</v>
      </c>
      <c r="AX696" s="102">
        <v>0</v>
      </c>
      <c r="AY696" s="102"/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>
        <v>0</v>
      </c>
      <c r="BL696" s="102">
        <v>0</v>
      </c>
      <c r="BM696" s="102">
        <v>0</v>
      </c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>
        <v>0</v>
      </c>
      <c r="CA696" s="102">
        <v>0</v>
      </c>
      <c r="CB696" s="102">
        <v>0</v>
      </c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22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71</v>
      </c>
      <c r="CU696" s="53">
        <f t="shared" si="493"/>
        <v>0</v>
      </c>
    </row>
    <row r="697" spans="1:99" x14ac:dyDescent="0.3">
      <c r="A697" s="110" t="s">
        <v>460</v>
      </c>
      <c r="B697" s="110" t="s">
        <v>383</v>
      </c>
      <c r="C697" s="111">
        <v>0</v>
      </c>
      <c r="D697" s="110" t="s">
        <v>743</v>
      </c>
      <c r="E697" s="110" t="s">
        <v>743</v>
      </c>
      <c r="F697" s="110" t="s">
        <v>743</v>
      </c>
      <c r="G697" s="111" t="s">
        <v>523</v>
      </c>
      <c r="H697" s="111">
        <v>30374</v>
      </c>
      <c r="I697" s="110" t="s">
        <v>1068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>
        <v>0</v>
      </c>
      <c r="T697" s="102">
        <v>0</v>
      </c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>
        <v>0</v>
      </c>
      <c r="AH697" s="102">
        <v>0</v>
      </c>
      <c r="AI697" s="102">
        <v>0</v>
      </c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>
        <v>0</v>
      </c>
      <c r="AW697" s="102">
        <v>0</v>
      </c>
      <c r="AX697" s="102">
        <v>0</v>
      </c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>
        <v>0</v>
      </c>
      <c r="BL697" s="102">
        <v>0</v>
      </c>
      <c r="BM697" s="102">
        <v>0</v>
      </c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>
        <v>0</v>
      </c>
      <c r="CA697" s="102">
        <v>0</v>
      </c>
      <c r="CB697" s="102">
        <v>0</v>
      </c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238</v>
      </c>
      <c r="C698" s="111">
        <v>870</v>
      </c>
      <c r="D698" s="110" t="s">
        <v>536</v>
      </c>
      <c r="E698" s="110" t="s">
        <v>511</v>
      </c>
      <c r="F698" s="110" t="s">
        <v>238</v>
      </c>
      <c r="G698" s="111" t="s">
        <v>745</v>
      </c>
      <c r="H698" s="111">
        <v>30473</v>
      </c>
      <c r="I698" s="110" t="s">
        <v>1069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>
        <v>0</v>
      </c>
      <c r="T698" s="102">
        <v>0</v>
      </c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>
        <v>0</v>
      </c>
      <c r="AH698" s="102">
        <v>0</v>
      </c>
      <c r="AI698" s="102">
        <v>0</v>
      </c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>
        <v>0</v>
      </c>
      <c r="AW698" s="102">
        <v>0</v>
      </c>
      <c r="AX698" s="102">
        <v>0</v>
      </c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>
        <v>0</v>
      </c>
      <c r="BL698" s="102">
        <v>0</v>
      </c>
      <c r="BM698" s="102">
        <v>0</v>
      </c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>
        <v>0</v>
      </c>
      <c r="CA698" s="102">
        <v>0</v>
      </c>
      <c r="CB698" s="102">
        <v>0</v>
      </c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269</v>
      </c>
      <c r="C699" s="111">
        <v>870</v>
      </c>
      <c r="D699" s="110" t="s">
        <v>536</v>
      </c>
      <c r="E699" s="110" t="s">
        <v>511</v>
      </c>
      <c r="F699" s="110" t="s">
        <v>456</v>
      </c>
      <c r="G699" s="111" t="s">
        <v>745</v>
      </c>
      <c r="H699" s="111">
        <v>30484</v>
      </c>
      <c r="I699" s="110" t="s">
        <v>1070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>
        <v>0</v>
      </c>
      <c r="T699" s="102">
        <v>0</v>
      </c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>
        <v>0</v>
      </c>
      <c r="AH699" s="102">
        <v>0</v>
      </c>
      <c r="AI699" s="102">
        <v>0</v>
      </c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>
        <v>0</v>
      </c>
      <c r="AW699" s="102">
        <v>0</v>
      </c>
      <c r="AX699" s="102">
        <v>0</v>
      </c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>
        <v>0</v>
      </c>
      <c r="BL699" s="102">
        <v>0</v>
      </c>
      <c r="BM699" s="102">
        <v>0</v>
      </c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>
        <v>0</v>
      </c>
      <c r="CA699" s="102">
        <v>0</v>
      </c>
      <c r="CB699" s="102">
        <v>0</v>
      </c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105</v>
      </c>
      <c r="C700" s="111">
        <v>870</v>
      </c>
      <c r="D700" s="110" t="s">
        <v>536</v>
      </c>
      <c r="E700" s="110" t="s">
        <v>511</v>
      </c>
      <c r="F700" s="110" t="s">
        <v>455</v>
      </c>
      <c r="G700" s="111" t="s">
        <v>745</v>
      </c>
      <c r="H700" s="111">
        <v>30485</v>
      </c>
      <c r="I700" s="110" t="s">
        <v>1071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>
        <v>0</v>
      </c>
      <c r="T700" s="102">
        <v>0</v>
      </c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>
        <v>0</v>
      </c>
      <c r="AH700" s="102">
        <v>0</v>
      </c>
      <c r="AI700" s="102">
        <v>0</v>
      </c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>
        <v>0</v>
      </c>
      <c r="AW700" s="102">
        <v>0</v>
      </c>
      <c r="AX700" s="102">
        <v>0</v>
      </c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>
        <v>0</v>
      </c>
      <c r="BL700" s="102">
        <v>0</v>
      </c>
      <c r="BM700" s="102">
        <v>0</v>
      </c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>
        <v>0</v>
      </c>
      <c r="CA700" s="102">
        <v>0</v>
      </c>
      <c r="CB700" s="102">
        <v>0</v>
      </c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48</v>
      </c>
      <c r="C701" s="111">
        <v>870</v>
      </c>
      <c r="D701" s="110" t="s">
        <v>536</v>
      </c>
      <c r="E701" s="110" t="s">
        <v>511</v>
      </c>
      <c r="F701" s="110" t="s">
        <v>48</v>
      </c>
      <c r="G701" s="111" t="s">
        <v>745</v>
      </c>
      <c r="H701" s="111">
        <v>30486</v>
      </c>
      <c r="I701" s="110" t="s">
        <v>1072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>
        <v>0</v>
      </c>
      <c r="T701" s="102">
        <v>0</v>
      </c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>
        <v>0</v>
      </c>
      <c r="AH701" s="102">
        <v>0</v>
      </c>
      <c r="AI701" s="102">
        <v>0</v>
      </c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>
        <v>0</v>
      </c>
      <c r="AW701" s="102">
        <v>0</v>
      </c>
      <c r="AX701" s="102">
        <v>0</v>
      </c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>
        <v>0</v>
      </c>
      <c r="BL701" s="102">
        <v>0</v>
      </c>
      <c r="BM701" s="102">
        <v>0</v>
      </c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>
        <v>0</v>
      </c>
      <c r="CA701" s="102">
        <v>0</v>
      </c>
      <c r="CB701" s="102">
        <v>0</v>
      </c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513</v>
      </c>
      <c r="B702" s="110" t="s">
        <v>16</v>
      </c>
      <c r="C702" s="111">
        <v>1391</v>
      </c>
      <c r="D702" s="110" t="s">
        <v>643</v>
      </c>
      <c r="E702" s="110" t="s">
        <v>513</v>
      </c>
      <c r="F702" s="110" t="s">
        <v>16</v>
      </c>
      <c r="G702" s="111" t="s">
        <v>523</v>
      </c>
      <c r="H702" s="111">
        <v>30509</v>
      </c>
      <c r="I702" s="110" t="s">
        <v>1073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5</v>
      </c>
      <c r="Q702" s="102">
        <v>1</v>
      </c>
      <c r="R702" s="102">
        <v>0</v>
      </c>
      <c r="S702" s="102">
        <v>0</v>
      </c>
      <c r="T702" s="102">
        <v>0</v>
      </c>
      <c r="U702" s="102"/>
      <c r="V702" s="46">
        <f t="shared" si="475"/>
        <v>14</v>
      </c>
      <c r="W702" s="46">
        <v>0</v>
      </c>
      <c r="X702" s="120">
        <f t="shared" si="470"/>
        <v>27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4</v>
      </c>
      <c r="AF702" s="102">
        <v>4</v>
      </c>
      <c r="AG702" s="102">
        <v>0</v>
      </c>
      <c r="AH702" s="102">
        <v>0</v>
      </c>
      <c r="AI702" s="102">
        <v>0</v>
      </c>
      <c r="AJ702" s="102"/>
      <c r="AK702" s="46">
        <f t="shared" si="476"/>
        <v>10</v>
      </c>
      <c r="AL702" s="54">
        <v>0</v>
      </c>
      <c r="AM702" s="120">
        <f t="shared" si="471"/>
        <v>19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>
        <v>0</v>
      </c>
      <c r="AW702" s="102">
        <v>0</v>
      </c>
      <c r="AX702" s="102">
        <v>0</v>
      </c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>
        <v>0</v>
      </c>
      <c r="BL702" s="102">
        <v>0</v>
      </c>
      <c r="BM702" s="102">
        <v>0</v>
      </c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>
        <v>0</v>
      </c>
      <c r="CA702" s="102">
        <v>0</v>
      </c>
      <c r="CB702" s="102">
        <v>0</v>
      </c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9</v>
      </c>
      <c r="CN702" s="94">
        <f t="shared" si="487"/>
        <v>5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24</v>
      </c>
      <c r="CU702" s="53">
        <f t="shared" si="493"/>
        <v>0</v>
      </c>
    </row>
    <row r="703" spans="1:99" x14ac:dyDescent="0.3">
      <c r="A703" s="110" t="s">
        <v>5</v>
      </c>
      <c r="B703" s="110" t="s">
        <v>238</v>
      </c>
      <c r="C703" s="111">
        <v>0</v>
      </c>
      <c r="D703" s="110" t="s">
        <v>743</v>
      </c>
      <c r="E703" s="110" t="s">
        <v>743</v>
      </c>
      <c r="F703" s="110" t="s">
        <v>743</v>
      </c>
      <c r="G703" s="111" t="s">
        <v>745</v>
      </c>
      <c r="H703" s="111">
        <v>30510</v>
      </c>
      <c r="I703" s="110" t="s">
        <v>1074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>
        <v>0</v>
      </c>
      <c r="T703" s="102">
        <v>0</v>
      </c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>
        <v>0</v>
      </c>
      <c r="AH703" s="102">
        <v>0</v>
      </c>
      <c r="AI703" s="102">
        <v>0</v>
      </c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>
        <v>0</v>
      </c>
      <c r="AW703" s="102">
        <v>0</v>
      </c>
      <c r="AX703" s="102">
        <v>0</v>
      </c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>
        <v>0</v>
      </c>
      <c r="BL703" s="102">
        <v>0</v>
      </c>
      <c r="BM703" s="102">
        <v>0</v>
      </c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>
        <v>0</v>
      </c>
      <c r="CA703" s="102">
        <v>0</v>
      </c>
      <c r="CB703" s="102">
        <v>0</v>
      </c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460</v>
      </c>
      <c r="B704" s="110" t="s">
        <v>383</v>
      </c>
      <c r="C704" s="111">
        <v>0</v>
      </c>
      <c r="D704" s="110" t="s">
        <v>743</v>
      </c>
      <c r="E704" s="110" t="s">
        <v>743</v>
      </c>
      <c r="F704" s="110" t="s">
        <v>743</v>
      </c>
      <c r="G704" s="111" t="s">
        <v>745</v>
      </c>
      <c r="H704" s="111">
        <v>30542</v>
      </c>
      <c r="I704" s="110" t="s">
        <v>1075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>
        <v>0</v>
      </c>
      <c r="S704" s="102">
        <v>0</v>
      </c>
      <c r="T704" s="102">
        <v>0</v>
      </c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>
        <v>0</v>
      </c>
      <c r="AH704" s="102">
        <v>0</v>
      </c>
      <c r="AI704" s="102">
        <v>0</v>
      </c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>
        <v>0</v>
      </c>
      <c r="AW704" s="102">
        <v>0</v>
      </c>
      <c r="AX704" s="102">
        <v>0</v>
      </c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>
        <v>0</v>
      </c>
      <c r="BL704" s="102">
        <v>0</v>
      </c>
      <c r="BM704" s="102">
        <v>0</v>
      </c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>
        <v>0</v>
      </c>
      <c r="CA704" s="102">
        <v>0</v>
      </c>
      <c r="CB704" s="102">
        <v>0</v>
      </c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105</v>
      </c>
      <c r="C705" s="111">
        <v>0</v>
      </c>
      <c r="D705" s="110" t="s">
        <v>743</v>
      </c>
      <c r="E705" s="110" t="s">
        <v>743</v>
      </c>
      <c r="F705" s="110" t="s">
        <v>743</v>
      </c>
      <c r="G705" s="111" t="s">
        <v>543</v>
      </c>
      <c r="H705" s="111">
        <v>30578</v>
      </c>
      <c r="I705" s="110" t="s">
        <v>979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>
        <v>0</v>
      </c>
      <c r="S705" s="102">
        <v>0</v>
      </c>
      <c r="T705" s="102">
        <v>0</v>
      </c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>
        <v>0</v>
      </c>
      <c r="AH705" s="102">
        <v>0</v>
      </c>
      <c r="AI705" s="102">
        <v>0</v>
      </c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>
        <v>0</v>
      </c>
      <c r="AW705" s="102">
        <v>0</v>
      </c>
      <c r="AX705" s="102">
        <v>0</v>
      </c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>
        <v>0</v>
      </c>
      <c r="BL705" s="102">
        <v>0</v>
      </c>
      <c r="BM705" s="102">
        <v>0</v>
      </c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>
        <v>0</v>
      </c>
      <c r="CA705" s="102">
        <v>0</v>
      </c>
      <c r="CB705" s="102">
        <v>0</v>
      </c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105</v>
      </c>
      <c r="C706" s="111">
        <v>0</v>
      </c>
      <c r="D706" s="110" t="s">
        <v>743</v>
      </c>
      <c r="E706" s="110" t="s">
        <v>743</v>
      </c>
      <c r="F706" s="110" t="s">
        <v>743</v>
      </c>
      <c r="G706" s="111" t="s">
        <v>543</v>
      </c>
      <c r="H706" s="111">
        <v>30738</v>
      </c>
      <c r="I706" s="110" t="s">
        <v>1076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>
        <v>0</v>
      </c>
      <c r="T706" s="102">
        <v>0</v>
      </c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>
        <v>0</v>
      </c>
      <c r="AH706" s="102">
        <v>0</v>
      </c>
      <c r="AI706" s="102">
        <v>0</v>
      </c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>
        <v>0</v>
      </c>
      <c r="AW706" s="102">
        <v>0</v>
      </c>
      <c r="AX706" s="102">
        <v>0</v>
      </c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>
        <v>0</v>
      </c>
      <c r="BL706" s="102">
        <v>0</v>
      </c>
      <c r="BM706" s="102">
        <v>0</v>
      </c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>
        <v>0</v>
      </c>
      <c r="CA706" s="102">
        <v>0</v>
      </c>
      <c r="CB706" s="102">
        <v>0</v>
      </c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191</v>
      </c>
      <c r="B707" s="110" t="s">
        <v>190</v>
      </c>
      <c r="C707" s="111">
        <v>1714</v>
      </c>
      <c r="D707" s="110" t="s">
        <v>577</v>
      </c>
      <c r="E707" s="110" t="s">
        <v>191</v>
      </c>
      <c r="F707" s="110" t="s">
        <v>190</v>
      </c>
      <c r="G707" s="111" t="s">
        <v>525</v>
      </c>
      <c r="H707" s="111">
        <v>30800</v>
      </c>
      <c r="I707" s="110" t="s">
        <v>526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>
        <v>0</v>
      </c>
      <c r="S707" s="102">
        <v>0</v>
      </c>
      <c r="T707" s="102">
        <v>0</v>
      </c>
      <c r="U707" s="102"/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>
        <v>1</v>
      </c>
      <c r="AH707" s="102">
        <v>0</v>
      </c>
      <c r="AI707" s="102">
        <v>0</v>
      </c>
      <c r="AJ707" s="102"/>
      <c r="AK707" s="46">
        <f t="shared" si="476"/>
        <v>5</v>
      </c>
      <c r="AL707" s="54">
        <v>0</v>
      </c>
      <c r="AM707" s="120">
        <f t="shared" si="496"/>
        <v>10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>
        <v>0</v>
      </c>
      <c r="AW707" s="102">
        <v>0</v>
      </c>
      <c r="AX707" s="102">
        <v>0</v>
      </c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>
        <v>0</v>
      </c>
      <c r="BL707" s="102">
        <v>0</v>
      </c>
      <c r="BM707" s="102">
        <v>0</v>
      </c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>
        <v>0</v>
      </c>
      <c r="CA707" s="102">
        <v>0</v>
      </c>
      <c r="CB707" s="102">
        <v>0</v>
      </c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1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17</v>
      </c>
      <c r="CU707" s="53">
        <f t="shared" si="493"/>
        <v>0</v>
      </c>
    </row>
    <row r="708" spans="1:99" x14ac:dyDescent="0.3">
      <c r="A708" s="110" t="s">
        <v>5</v>
      </c>
      <c r="B708" s="110" t="s">
        <v>105</v>
      </c>
      <c r="C708" s="111">
        <v>0</v>
      </c>
      <c r="D708" s="110" t="s">
        <v>743</v>
      </c>
      <c r="E708" s="110" t="s">
        <v>743</v>
      </c>
      <c r="F708" s="110" t="s">
        <v>743</v>
      </c>
      <c r="G708" s="111" t="s">
        <v>543</v>
      </c>
      <c r="H708" s="111">
        <v>30806</v>
      </c>
      <c r="I708" s="110" t="s">
        <v>1077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>
        <v>0</v>
      </c>
      <c r="T708" s="102">
        <v>0</v>
      </c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>
        <v>0</v>
      </c>
      <c r="AH708" s="102">
        <v>0</v>
      </c>
      <c r="AI708" s="102">
        <v>0</v>
      </c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>
        <v>0</v>
      </c>
      <c r="AW708" s="102">
        <v>0</v>
      </c>
      <c r="AX708" s="102">
        <v>0</v>
      </c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>
        <v>0</v>
      </c>
      <c r="BL708" s="102">
        <v>0</v>
      </c>
      <c r="BM708" s="102">
        <v>0</v>
      </c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>
        <v>0</v>
      </c>
      <c r="CA708" s="102">
        <v>0</v>
      </c>
      <c r="CB708" s="102">
        <v>0</v>
      </c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105</v>
      </c>
      <c r="C709" s="111">
        <v>0</v>
      </c>
      <c r="D709" s="110" t="s">
        <v>743</v>
      </c>
      <c r="E709" s="110" t="s">
        <v>743</v>
      </c>
      <c r="F709" s="110" t="s">
        <v>743</v>
      </c>
      <c r="G709" s="111" t="s">
        <v>543</v>
      </c>
      <c r="H709" s="111">
        <v>30828</v>
      </c>
      <c r="I709" s="110" t="s">
        <v>1078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>
        <v>0</v>
      </c>
      <c r="T709" s="102">
        <v>0</v>
      </c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>
        <v>0</v>
      </c>
      <c r="AH709" s="102">
        <v>0</v>
      </c>
      <c r="AI709" s="102">
        <v>0</v>
      </c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>
        <v>0</v>
      </c>
      <c r="AW709" s="102">
        <v>0</v>
      </c>
      <c r="AX709" s="102">
        <v>0</v>
      </c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>
        <v>0</v>
      </c>
      <c r="BL709" s="102">
        <v>0</v>
      </c>
      <c r="BM709" s="102">
        <v>0</v>
      </c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>
        <v>0</v>
      </c>
      <c r="CA709" s="102">
        <v>0</v>
      </c>
      <c r="CB709" s="102">
        <v>0</v>
      </c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191</v>
      </c>
      <c r="B710" s="110" t="s">
        <v>190</v>
      </c>
      <c r="C710" s="111">
        <v>1714</v>
      </c>
      <c r="D710" s="110" t="s">
        <v>577</v>
      </c>
      <c r="E710" s="110" t="s">
        <v>191</v>
      </c>
      <c r="F710" s="110" t="s">
        <v>363</v>
      </c>
      <c r="G710" s="111" t="s">
        <v>523</v>
      </c>
      <c r="H710" s="111">
        <v>30842</v>
      </c>
      <c r="I710" s="110" t="s">
        <v>1079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>
        <v>1</v>
      </c>
      <c r="S710" s="102">
        <v>0</v>
      </c>
      <c r="T710" s="102">
        <v>0</v>
      </c>
      <c r="U710" s="102"/>
      <c r="V710" s="46">
        <f t="shared" si="500"/>
        <v>3</v>
      </c>
      <c r="W710" s="46">
        <v>0</v>
      </c>
      <c r="X710" s="120">
        <f t="shared" si="495"/>
        <v>5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>
        <v>0</v>
      </c>
      <c r="AH710" s="102">
        <v>0</v>
      </c>
      <c r="AI710" s="102">
        <v>0</v>
      </c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>
        <v>0</v>
      </c>
      <c r="AW710" s="102">
        <v>0</v>
      </c>
      <c r="AX710" s="102">
        <v>0</v>
      </c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>
        <v>0</v>
      </c>
      <c r="BL710" s="102">
        <v>0</v>
      </c>
      <c r="BM710" s="102">
        <v>0</v>
      </c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>
        <v>0</v>
      </c>
      <c r="CA710" s="102">
        <v>0</v>
      </c>
      <c r="CB710" s="102">
        <v>0</v>
      </c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4</v>
      </c>
      <c r="CU710" s="53">
        <f t="shared" si="518"/>
        <v>0</v>
      </c>
    </row>
    <row r="711" spans="1:99" x14ac:dyDescent="0.3">
      <c r="A711" s="110" t="s">
        <v>5</v>
      </c>
      <c r="B711" s="110" t="s">
        <v>105</v>
      </c>
      <c r="C711" s="111">
        <v>0</v>
      </c>
      <c r="D711" s="110" t="s">
        <v>743</v>
      </c>
      <c r="E711" s="110" t="s">
        <v>743</v>
      </c>
      <c r="F711" s="110" t="s">
        <v>743</v>
      </c>
      <c r="G711" s="111" t="s">
        <v>543</v>
      </c>
      <c r="H711" s="111">
        <v>30865</v>
      </c>
      <c r="I711" s="110" t="s">
        <v>1080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>
        <v>0</v>
      </c>
      <c r="T711" s="102">
        <v>0</v>
      </c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>
        <v>0</v>
      </c>
      <c r="AH711" s="102">
        <v>0</v>
      </c>
      <c r="AI711" s="102">
        <v>0</v>
      </c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>
        <v>0</v>
      </c>
      <c r="AW711" s="102">
        <v>0</v>
      </c>
      <c r="AX711" s="102">
        <v>0</v>
      </c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>
        <v>0</v>
      </c>
      <c r="BL711" s="102">
        <v>0</v>
      </c>
      <c r="BM711" s="102">
        <v>0</v>
      </c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>
        <v>0</v>
      </c>
      <c r="CA711" s="102">
        <v>0</v>
      </c>
      <c r="CB711" s="102">
        <v>0</v>
      </c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238</v>
      </c>
      <c r="C712" s="111">
        <v>0</v>
      </c>
      <c r="D712" s="110" t="s">
        <v>743</v>
      </c>
      <c r="E712" s="110" t="s">
        <v>743</v>
      </c>
      <c r="F712" s="110" t="s">
        <v>743</v>
      </c>
      <c r="G712" s="111" t="s">
        <v>525</v>
      </c>
      <c r="H712" s="111">
        <v>30934</v>
      </c>
      <c r="I712" s="110" t="s">
        <v>1081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>
        <v>0</v>
      </c>
      <c r="S712" s="102">
        <v>0</v>
      </c>
      <c r="T712" s="102">
        <v>0</v>
      </c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>
        <v>0</v>
      </c>
      <c r="AH712" s="102">
        <v>0</v>
      </c>
      <c r="AI712" s="102">
        <v>0</v>
      </c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>
        <v>0</v>
      </c>
      <c r="AW712" s="102">
        <v>0</v>
      </c>
      <c r="AX712" s="102">
        <v>0</v>
      </c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>
        <v>0</v>
      </c>
      <c r="BL712" s="102">
        <v>0</v>
      </c>
      <c r="BM712" s="102">
        <v>0</v>
      </c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>
        <v>0</v>
      </c>
      <c r="CA712" s="102">
        <v>0</v>
      </c>
      <c r="CB712" s="102">
        <v>0</v>
      </c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569</v>
      </c>
      <c r="B713" s="110" t="s">
        <v>254</v>
      </c>
      <c r="C713" s="111">
        <v>0</v>
      </c>
      <c r="D713" s="110" t="s">
        <v>743</v>
      </c>
      <c r="E713" s="110" t="s">
        <v>743</v>
      </c>
      <c r="F713" s="110" t="s">
        <v>517</v>
      </c>
      <c r="G713" s="111" t="s">
        <v>543</v>
      </c>
      <c r="H713" s="111">
        <v>30985</v>
      </c>
      <c r="I713" s="110" t="s">
        <v>1082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>
        <v>0</v>
      </c>
      <c r="S713" s="102">
        <v>0</v>
      </c>
      <c r="T713" s="102">
        <v>0</v>
      </c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>
        <v>0</v>
      </c>
      <c r="AH713" s="102">
        <v>0</v>
      </c>
      <c r="AI713" s="102">
        <v>0</v>
      </c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>
        <v>0</v>
      </c>
      <c r="AW713" s="102">
        <v>0</v>
      </c>
      <c r="AX713" s="102">
        <v>0</v>
      </c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>
        <v>0</v>
      </c>
      <c r="BL713" s="102">
        <v>0</v>
      </c>
      <c r="BM713" s="102">
        <v>0</v>
      </c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>
        <v>0</v>
      </c>
      <c r="CA713" s="102">
        <v>0</v>
      </c>
      <c r="CB713" s="102">
        <v>0</v>
      </c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105</v>
      </c>
      <c r="C714" s="111">
        <v>0</v>
      </c>
      <c r="D714" s="110" t="s">
        <v>743</v>
      </c>
      <c r="E714" s="110" t="s">
        <v>743</v>
      </c>
      <c r="F714" s="110" t="s">
        <v>743</v>
      </c>
      <c r="G714" s="111" t="s">
        <v>525</v>
      </c>
      <c r="H714" s="111">
        <v>31080</v>
      </c>
      <c r="I714" s="110" t="s">
        <v>1083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>
        <v>0</v>
      </c>
      <c r="T714" s="102">
        <v>0</v>
      </c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>
        <v>0</v>
      </c>
      <c r="AH714" s="102">
        <v>0</v>
      </c>
      <c r="AI714" s="102">
        <v>0</v>
      </c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>
        <v>0</v>
      </c>
      <c r="AW714" s="102">
        <v>0</v>
      </c>
      <c r="AX714" s="102">
        <v>0</v>
      </c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>
        <v>0</v>
      </c>
      <c r="BL714" s="102">
        <v>0</v>
      </c>
      <c r="BM714" s="102">
        <v>0</v>
      </c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>
        <v>0</v>
      </c>
      <c r="CA714" s="102">
        <v>0</v>
      </c>
      <c r="CB714" s="102">
        <v>0</v>
      </c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69</v>
      </c>
      <c r="B715" s="110" t="s">
        <v>70</v>
      </c>
      <c r="C715" s="111">
        <v>1672</v>
      </c>
      <c r="D715" s="110" t="s">
        <v>609</v>
      </c>
      <c r="E715" s="110" t="s">
        <v>69</v>
      </c>
      <c r="F715" s="110" t="s">
        <v>70</v>
      </c>
      <c r="G715" s="111" t="s">
        <v>523</v>
      </c>
      <c r="H715" s="111">
        <v>31146</v>
      </c>
      <c r="I715" s="110" t="s">
        <v>521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>
        <v>1</v>
      </c>
      <c r="S715" s="102">
        <v>0</v>
      </c>
      <c r="T715" s="102">
        <v>2</v>
      </c>
      <c r="U715" s="102"/>
      <c r="V715" s="46">
        <f t="shared" si="500"/>
        <v>23</v>
      </c>
      <c r="W715" s="46">
        <v>0</v>
      </c>
      <c r="X715" s="120">
        <f t="shared" si="495"/>
        <v>44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>
        <v>0</v>
      </c>
      <c r="AH715" s="102">
        <v>0</v>
      </c>
      <c r="AI715" s="102">
        <v>2</v>
      </c>
      <c r="AJ715" s="102"/>
      <c r="AK715" s="46">
        <f t="shared" si="501"/>
        <v>9</v>
      </c>
      <c r="AL715" s="54">
        <v>0</v>
      </c>
      <c r="AM715" s="120">
        <f t="shared" si="496"/>
        <v>17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>
        <v>0</v>
      </c>
      <c r="AW715" s="102">
        <v>0</v>
      </c>
      <c r="AX715" s="102">
        <v>0</v>
      </c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>
        <v>0</v>
      </c>
      <c r="BL715" s="102">
        <v>0</v>
      </c>
      <c r="BM715" s="102">
        <v>0</v>
      </c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>
        <v>0</v>
      </c>
      <c r="CA715" s="102">
        <v>0</v>
      </c>
      <c r="CB715" s="102">
        <v>0</v>
      </c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1</v>
      </c>
      <c r="CP715" s="94">
        <f t="shared" si="514"/>
        <v>0</v>
      </c>
      <c r="CQ715" s="94">
        <f t="shared" si="515"/>
        <v>4</v>
      </c>
      <c r="CR715" s="94">
        <f t="shared" si="516"/>
        <v>0</v>
      </c>
      <c r="CS715" s="52">
        <f t="shared" si="519"/>
        <v>0</v>
      </c>
      <c r="CT715" s="52">
        <f t="shared" si="517"/>
        <v>32</v>
      </c>
      <c r="CU715" s="53">
        <f t="shared" si="518"/>
        <v>0</v>
      </c>
    </row>
    <row r="716" spans="1:99" x14ac:dyDescent="0.3">
      <c r="A716" s="110" t="s">
        <v>69</v>
      </c>
      <c r="B716" s="110" t="s">
        <v>208</v>
      </c>
      <c r="C716" s="111">
        <v>1672</v>
      </c>
      <c r="D716" s="110" t="s">
        <v>609</v>
      </c>
      <c r="E716" s="110" t="s">
        <v>69</v>
      </c>
      <c r="F716" s="110" t="s">
        <v>70</v>
      </c>
      <c r="G716" s="111" t="s">
        <v>523</v>
      </c>
      <c r="H716" s="111">
        <v>31156</v>
      </c>
      <c r="I716" s="110" t="s">
        <v>522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3</v>
      </c>
      <c r="S716" s="102">
        <v>3</v>
      </c>
      <c r="T716" s="102">
        <v>1</v>
      </c>
      <c r="U716" s="102"/>
      <c r="V716" s="46">
        <f t="shared" si="500"/>
        <v>10</v>
      </c>
      <c r="W716" s="46">
        <v>0</v>
      </c>
      <c r="X716" s="120">
        <f t="shared" si="495"/>
        <v>18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>
        <v>2</v>
      </c>
      <c r="AH716" s="102">
        <v>3</v>
      </c>
      <c r="AI716" s="102">
        <v>3</v>
      </c>
      <c r="AJ716" s="102"/>
      <c r="AK716" s="46">
        <f t="shared" si="501"/>
        <v>20</v>
      </c>
      <c r="AL716" s="54">
        <v>0</v>
      </c>
      <c r="AM716" s="120">
        <f t="shared" si="496"/>
        <v>36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>
        <v>0</v>
      </c>
      <c r="AW716" s="102">
        <v>1</v>
      </c>
      <c r="AX716" s="102">
        <v>0</v>
      </c>
      <c r="AY716" s="102"/>
      <c r="AZ716" s="46">
        <f t="shared" si="502"/>
        <v>4</v>
      </c>
      <c r="BA716" s="54">
        <v>0</v>
      </c>
      <c r="BB716" s="120">
        <f t="shared" si="497"/>
        <v>7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>
        <v>0</v>
      </c>
      <c r="BL716" s="102">
        <v>0</v>
      </c>
      <c r="BM716" s="102">
        <v>0</v>
      </c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>
        <v>0</v>
      </c>
      <c r="CA716" s="102">
        <v>0</v>
      </c>
      <c r="CB716" s="102">
        <v>0</v>
      </c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5</v>
      </c>
      <c r="CP716" s="94">
        <f t="shared" si="514"/>
        <v>7</v>
      </c>
      <c r="CQ716" s="94">
        <f t="shared" si="515"/>
        <v>4</v>
      </c>
      <c r="CR716" s="94">
        <f t="shared" si="516"/>
        <v>0</v>
      </c>
      <c r="CS716" s="52">
        <f t="shared" si="519"/>
        <v>0</v>
      </c>
      <c r="CT716" s="52">
        <f t="shared" si="517"/>
        <v>34</v>
      </c>
      <c r="CU716" s="53">
        <f t="shared" si="518"/>
        <v>0</v>
      </c>
    </row>
    <row r="717" spans="1:99" x14ac:dyDescent="0.3">
      <c r="A717" s="110" t="s">
        <v>460</v>
      </c>
      <c r="B717" s="110" t="s">
        <v>383</v>
      </c>
      <c r="C717" s="111">
        <v>871</v>
      </c>
      <c r="D717" s="110" t="s">
        <v>630</v>
      </c>
      <c r="E717" s="110" t="s">
        <v>460</v>
      </c>
      <c r="F717" s="110" t="s">
        <v>517</v>
      </c>
      <c r="G717" s="111" t="s">
        <v>745</v>
      </c>
      <c r="H717" s="111">
        <v>31157</v>
      </c>
      <c r="I717" s="110" t="s">
        <v>1084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>
        <v>0</v>
      </c>
      <c r="T717" s="102">
        <v>0</v>
      </c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>
        <v>0</v>
      </c>
      <c r="AH717" s="102">
        <v>0</v>
      </c>
      <c r="AI717" s="102">
        <v>0</v>
      </c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>
        <v>0</v>
      </c>
      <c r="AW717" s="102">
        <v>0</v>
      </c>
      <c r="AX717" s="102">
        <v>0</v>
      </c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>
        <v>0</v>
      </c>
      <c r="BL717" s="102">
        <v>0</v>
      </c>
      <c r="BM717" s="102">
        <v>0</v>
      </c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>
        <v>0</v>
      </c>
      <c r="CA717" s="102">
        <v>0</v>
      </c>
      <c r="CB717" s="102">
        <v>0</v>
      </c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238</v>
      </c>
      <c r="C718" s="111">
        <v>0</v>
      </c>
      <c r="D718" s="110" t="s">
        <v>743</v>
      </c>
      <c r="E718" s="110" t="s">
        <v>743</v>
      </c>
      <c r="F718" s="110" t="s">
        <v>517</v>
      </c>
      <c r="G718" s="111" t="s">
        <v>745</v>
      </c>
      <c r="H718" s="111">
        <v>31220</v>
      </c>
      <c r="I718" s="110" t="s">
        <v>1085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>
        <v>0</v>
      </c>
      <c r="S718" s="102">
        <v>0</v>
      </c>
      <c r="T718" s="102">
        <v>0</v>
      </c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>
        <v>0</v>
      </c>
      <c r="AH718" s="102">
        <v>0</v>
      </c>
      <c r="AI718" s="102">
        <v>0</v>
      </c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>
        <v>0</v>
      </c>
      <c r="AW718" s="102">
        <v>0</v>
      </c>
      <c r="AX718" s="102">
        <v>0</v>
      </c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>
        <v>0</v>
      </c>
      <c r="BL718" s="102">
        <v>0</v>
      </c>
      <c r="BM718" s="102">
        <v>0</v>
      </c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>
        <v>0</v>
      </c>
      <c r="CA718" s="102">
        <v>0</v>
      </c>
      <c r="CB718" s="102">
        <v>0</v>
      </c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460</v>
      </c>
      <c r="B719" s="110" t="s">
        <v>24</v>
      </c>
      <c r="C719" s="111">
        <v>871</v>
      </c>
      <c r="D719" s="110" t="s">
        <v>630</v>
      </c>
      <c r="E719" s="110" t="s">
        <v>460</v>
      </c>
      <c r="F719" s="110" t="s">
        <v>24</v>
      </c>
      <c r="G719" s="111" t="s">
        <v>523</v>
      </c>
      <c r="H719" s="111">
        <v>31222</v>
      </c>
      <c r="I719" s="110" t="s">
        <v>1086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>
        <v>0</v>
      </c>
      <c r="T719" s="102">
        <v>0</v>
      </c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>
        <v>1</v>
      </c>
      <c r="AH719" s="102">
        <v>0</v>
      </c>
      <c r="AI719" s="102">
        <v>0</v>
      </c>
      <c r="AJ719" s="102"/>
      <c r="AK719" s="46">
        <f t="shared" si="501"/>
        <v>4</v>
      </c>
      <c r="AL719" s="54">
        <v>0</v>
      </c>
      <c r="AM719" s="120">
        <f t="shared" si="496"/>
        <v>8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>
        <v>0</v>
      </c>
      <c r="AW719" s="102">
        <v>0</v>
      </c>
      <c r="AX719" s="102">
        <v>0</v>
      </c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>
        <v>0</v>
      </c>
      <c r="BL719" s="102">
        <v>0</v>
      </c>
      <c r="BM719" s="102">
        <v>0</v>
      </c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>
        <v>0</v>
      </c>
      <c r="CA719" s="102">
        <v>0</v>
      </c>
      <c r="CB719" s="102">
        <v>0</v>
      </c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1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4</v>
      </c>
      <c r="CU719" s="53">
        <f t="shared" si="518"/>
        <v>0</v>
      </c>
    </row>
    <row r="720" spans="1:99" x14ac:dyDescent="0.3">
      <c r="A720" s="110" t="s">
        <v>460</v>
      </c>
      <c r="B720" s="110" t="s">
        <v>292</v>
      </c>
      <c r="C720" s="111">
        <v>871</v>
      </c>
      <c r="D720" s="110" t="s">
        <v>630</v>
      </c>
      <c r="E720" s="110" t="s">
        <v>460</v>
      </c>
      <c r="F720" s="110" t="s">
        <v>292</v>
      </c>
      <c r="G720" s="111" t="s">
        <v>523</v>
      </c>
      <c r="H720" s="111">
        <v>31239</v>
      </c>
      <c r="I720" s="110" t="s">
        <v>524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>
        <v>0</v>
      </c>
      <c r="S720" s="102">
        <v>0</v>
      </c>
      <c r="T720" s="102">
        <v>0</v>
      </c>
      <c r="U720" s="102"/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>
        <v>1</v>
      </c>
      <c r="AH720" s="102">
        <v>6</v>
      </c>
      <c r="AI720" s="102">
        <v>5</v>
      </c>
      <c r="AJ720" s="102"/>
      <c r="AK720" s="46">
        <f t="shared" si="501"/>
        <v>41</v>
      </c>
      <c r="AL720" s="54">
        <v>0</v>
      </c>
      <c r="AM720" s="120">
        <f t="shared" si="496"/>
        <v>76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>
        <v>0</v>
      </c>
      <c r="AW720" s="102">
        <v>0</v>
      </c>
      <c r="AX720" s="102">
        <v>0</v>
      </c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>
        <v>0</v>
      </c>
      <c r="BL720" s="102">
        <v>0</v>
      </c>
      <c r="BM720" s="102">
        <v>0</v>
      </c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>
        <v>0</v>
      </c>
      <c r="CA720" s="102">
        <v>0</v>
      </c>
      <c r="CB720" s="102">
        <v>0</v>
      </c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1</v>
      </c>
      <c r="CP720" s="94">
        <f t="shared" si="514"/>
        <v>6</v>
      </c>
      <c r="CQ720" s="94">
        <f t="shared" si="515"/>
        <v>5</v>
      </c>
      <c r="CR720" s="94">
        <f t="shared" si="516"/>
        <v>0</v>
      </c>
      <c r="CS720" s="52">
        <f t="shared" si="519"/>
        <v>0</v>
      </c>
      <c r="CT720" s="52">
        <f t="shared" si="517"/>
        <v>51</v>
      </c>
      <c r="CU720" s="53">
        <f t="shared" si="518"/>
        <v>0</v>
      </c>
    </row>
    <row r="721" spans="1:99" x14ac:dyDescent="0.3">
      <c r="A721" s="110" t="s">
        <v>5</v>
      </c>
      <c r="B721" s="110" t="s">
        <v>238</v>
      </c>
      <c r="C721" s="111">
        <v>0</v>
      </c>
      <c r="D721" s="110" t="s">
        <v>743</v>
      </c>
      <c r="E721" s="110" t="s">
        <v>743</v>
      </c>
      <c r="F721" s="110" t="s">
        <v>743</v>
      </c>
      <c r="G721" s="111" t="s">
        <v>523</v>
      </c>
      <c r="H721" s="111">
        <v>31289</v>
      </c>
      <c r="I721" s="110" t="s">
        <v>1087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>
        <v>0</v>
      </c>
      <c r="S721" s="102">
        <v>0</v>
      </c>
      <c r="T721" s="102">
        <v>0</v>
      </c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>
        <v>0</v>
      </c>
      <c r="AH721" s="102">
        <v>0</v>
      </c>
      <c r="AI721" s="102">
        <v>0</v>
      </c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>
        <v>0</v>
      </c>
      <c r="AW721" s="102">
        <v>0</v>
      </c>
      <c r="AX721" s="102">
        <v>0</v>
      </c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>
        <v>0</v>
      </c>
      <c r="BL721" s="102">
        <v>0</v>
      </c>
      <c r="BM721" s="102">
        <v>0</v>
      </c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>
        <v>0</v>
      </c>
      <c r="CA721" s="102">
        <v>0</v>
      </c>
      <c r="CB721" s="102">
        <v>0</v>
      </c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69</v>
      </c>
      <c r="B722" s="110" t="s">
        <v>70</v>
      </c>
      <c r="C722" s="111">
        <v>1672</v>
      </c>
      <c r="D722" s="110" t="s">
        <v>609</v>
      </c>
      <c r="E722" s="110" t="s">
        <v>69</v>
      </c>
      <c r="F722" s="110" t="s">
        <v>70</v>
      </c>
      <c r="G722" s="111" t="s">
        <v>523</v>
      </c>
      <c r="H722" s="111">
        <v>31320</v>
      </c>
      <c r="I722" s="110" t="s">
        <v>1088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>
        <v>4</v>
      </c>
      <c r="S722" s="102">
        <v>1</v>
      </c>
      <c r="T722" s="102">
        <v>4</v>
      </c>
      <c r="U722" s="102"/>
      <c r="V722" s="46">
        <f t="shared" si="500"/>
        <v>20</v>
      </c>
      <c r="W722" s="46">
        <v>0</v>
      </c>
      <c r="X722" s="120">
        <f t="shared" si="495"/>
        <v>38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>
        <v>0</v>
      </c>
      <c r="AH722" s="102">
        <v>0</v>
      </c>
      <c r="AI722" s="102">
        <v>0</v>
      </c>
      <c r="AJ722" s="102"/>
      <c r="AK722" s="46">
        <f t="shared" si="501"/>
        <v>3</v>
      </c>
      <c r="AL722" s="54">
        <v>0</v>
      </c>
      <c r="AM722" s="120">
        <f t="shared" si="496"/>
        <v>6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>
        <v>0</v>
      </c>
      <c r="AW722" s="102">
        <v>0</v>
      </c>
      <c r="AX722" s="102">
        <v>0</v>
      </c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>
        <v>0</v>
      </c>
      <c r="BL722" s="102">
        <v>0</v>
      </c>
      <c r="BM722" s="102">
        <v>0</v>
      </c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>
        <v>1</v>
      </c>
      <c r="CA722" s="102">
        <v>0</v>
      </c>
      <c r="CB722" s="102">
        <v>0</v>
      </c>
      <c r="CC722" s="102"/>
      <c r="CD722" s="51">
        <f t="shared" si="504"/>
        <v>1</v>
      </c>
      <c r="CE722" s="54">
        <v>0</v>
      </c>
      <c r="CF722" s="120">
        <f t="shared" si="499"/>
        <v>2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5</v>
      </c>
      <c r="CP722" s="94">
        <f t="shared" si="514"/>
        <v>1</v>
      </c>
      <c r="CQ722" s="94">
        <f t="shared" si="515"/>
        <v>4</v>
      </c>
      <c r="CR722" s="94">
        <f t="shared" si="516"/>
        <v>0</v>
      </c>
      <c r="CS722" s="52">
        <f t="shared" si="519"/>
        <v>0</v>
      </c>
      <c r="CT722" s="52">
        <f t="shared" si="517"/>
        <v>24</v>
      </c>
      <c r="CU722" s="53">
        <f t="shared" si="518"/>
        <v>0</v>
      </c>
    </row>
    <row r="723" spans="1:99" x14ac:dyDescent="0.3">
      <c r="A723" s="110" t="s">
        <v>69</v>
      </c>
      <c r="B723" s="110" t="s">
        <v>70</v>
      </c>
      <c r="C723" s="111">
        <v>1672</v>
      </c>
      <c r="D723" s="110" t="s">
        <v>609</v>
      </c>
      <c r="E723" s="110" t="s">
        <v>69</v>
      </c>
      <c r="F723" s="110" t="s">
        <v>70</v>
      </c>
      <c r="G723" s="111" t="s">
        <v>523</v>
      </c>
      <c r="H723" s="111">
        <v>31356</v>
      </c>
      <c r="I723" s="110" t="s">
        <v>1089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>
        <v>1</v>
      </c>
      <c r="S723" s="102">
        <v>3</v>
      </c>
      <c r="T723" s="102">
        <v>4</v>
      </c>
      <c r="U723" s="102"/>
      <c r="V723" s="46">
        <f t="shared" si="500"/>
        <v>28</v>
      </c>
      <c r="W723" s="46">
        <v>0</v>
      </c>
      <c r="X723" s="120">
        <f t="shared" si="495"/>
        <v>54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>
        <v>1</v>
      </c>
      <c r="AH723" s="102">
        <v>0</v>
      </c>
      <c r="AI723" s="102">
        <v>0</v>
      </c>
      <c r="AJ723" s="102"/>
      <c r="AK723" s="46">
        <f t="shared" si="501"/>
        <v>17</v>
      </c>
      <c r="AL723" s="54">
        <v>0</v>
      </c>
      <c r="AM723" s="120">
        <f t="shared" si="496"/>
        <v>34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>
        <v>0</v>
      </c>
      <c r="AW723" s="102">
        <v>0</v>
      </c>
      <c r="AX723" s="102">
        <v>0</v>
      </c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>
        <v>0</v>
      </c>
      <c r="BL723" s="102">
        <v>0</v>
      </c>
      <c r="BM723" s="102">
        <v>0</v>
      </c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>
        <v>1</v>
      </c>
      <c r="CA723" s="102">
        <v>0</v>
      </c>
      <c r="CB723" s="102">
        <v>0</v>
      </c>
      <c r="CC723" s="102"/>
      <c r="CD723" s="51">
        <f t="shared" si="504"/>
        <v>1</v>
      </c>
      <c r="CE723" s="54">
        <v>0</v>
      </c>
      <c r="CF723" s="120">
        <f t="shared" si="499"/>
        <v>2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3</v>
      </c>
      <c r="CP723" s="94">
        <f t="shared" si="514"/>
        <v>3</v>
      </c>
      <c r="CQ723" s="94">
        <f t="shared" si="515"/>
        <v>4</v>
      </c>
      <c r="CR723" s="94">
        <f t="shared" si="516"/>
        <v>0</v>
      </c>
      <c r="CS723" s="52">
        <f t="shared" si="519"/>
        <v>0</v>
      </c>
      <c r="CT723" s="52">
        <f t="shared" si="517"/>
        <v>46</v>
      </c>
      <c r="CU723" s="53">
        <f t="shared" si="518"/>
        <v>0</v>
      </c>
    </row>
    <row r="724" spans="1:99" x14ac:dyDescent="0.3">
      <c r="A724" s="110" t="s">
        <v>5</v>
      </c>
      <c r="B724" s="110" t="s">
        <v>105</v>
      </c>
      <c r="C724" s="111">
        <v>0</v>
      </c>
      <c r="D724" s="110" t="s">
        <v>743</v>
      </c>
      <c r="E724" s="110" t="s">
        <v>743</v>
      </c>
      <c r="F724" s="110" t="s">
        <v>743</v>
      </c>
      <c r="G724" s="111" t="s">
        <v>543</v>
      </c>
      <c r="H724" s="111">
        <v>31389</v>
      </c>
      <c r="I724" s="110" t="s">
        <v>1090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>
        <v>0</v>
      </c>
      <c r="T724" s="102">
        <v>0</v>
      </c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>
        <v>0</v>
      </c>
      <c r="AH724" s="102">
        <v>0</v>
      </c>
      <c r="AI724" s="102">
        <v>0</v>
      </c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>
        <v>0</v>
      </c>
      <c r="AW724" s="102">
        <v>0</v>
      </c>
      <c r="AX724" s="102">
        <v>0</v>
      </c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>
        <v>0</v>
      </c>
      <c r="BL724" s="102">
        <v>0</v>
      </c>
      <c r="BM724" s="102">
        <v>0</v>
      </c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>
        <v>0</v>
      </c>
      <c r="CA724" s="102">
        <v>0</v>
      </c>
      <c r="CB724" s="102">
        <v>0</v>
      </c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191</v>
      </c>
      <c r="B725" s="110" t="s">
        <v>361</v>
      </c>
      <c r="C725" s="111">
        <v>1714</v>
      </c>
      <c r="D725" s="110" t="s">
        <v>577</v>
      </c>
      <c r="E725" s="110" t="s">
        <v>191</v>
      </c>
      <c r="F725" s="110" t="s">
        <v>363</v>
      </c>
      <c r="G725" s="111" t="s">
        <v>543</v>
      </c>
      <c r="H725" s="111">
        <v>31394</v>
      </c>
      <c r="I725" s="110" t="s">
        <v>1091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>
        <v>0</v>
      </c>
      <c r="S725" s="102">
        <v>0</v>
      </c>
      <c r="T725" s="102">
        <v>0</v>
      </c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>
        <v>0</v>
      </c>
      <c r="AH725" s="102">
        <v>0</v>
      </c>
      <c r="AI725" s="102">
        <v>0</v>
      </c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>
        <v>0</v>
      </c>
      <c r="AW725" s="102">
        <v>0</v>
      </c>
      <c r="AX725" s="102">
        <v>0</v>
      </c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>
        <v>0</v>
      </c>
      <c r="BL725" s="102">
        <v>0</v>
      </c>
      <c r="BM725" s="102">
        <v>0</v>
      </c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>
        <v>0</v>
      </c>
      <c r="CA725" s="102">
        <v>0</v>
      </c>
      <c r="CB725" s="102">
        <v>0</v>
      </c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238</v>
      </c>
      <c r="C726" s="111">
        <v>0</v>
      </c>
      <c r="D726" s="110" t="s">
        <v>743</v>
      </c>
      <c r="E726" s="110" t="s">
        <v>743</v>
      </c>
      <c r="F726" s="110" t="s">
        <v>743</v>
      </c>
      <c r="G726" s="111" t="s">
        <v>745</v>
      </c>
      <c r="H726" s="111">
        <v>31443</v>
      </c>
      <c r="I726" s="110" t="s">
        <v>1092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>
        <v>0</v>
      </c>
      <c r="S726" s="102">
        <v>0</v>
      </c>
      <c r="T726" s="102">
        <v>0</v>
      </c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>
        <v>0</v>
      </c>
      <c r="AH726" s="102">
        <v>0</v>
      </c>
      <c r="AI726" s="102">
        <v>0</v>
      </c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>
        <v>0</v>
      </c>
      <c r="AW726" s="102">
        <v>0</v>
      </c>
      <c r="AX726" s="102">
        <v>0</v>
      </c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>
        <v>0</v>
      </c>
      <c r="BL726" s="102">
        <v>0</v>
      </c>
      <c r="BM726" s="102">
        <v>0</v>
      </c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>
        <v>0</v>
      </c>
      <c r="CA726" s="102">
        <v>0</v>
      </c>
      <c r="CB726" s="102">
        <v>0</v>
      </c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249</v>
      </c>
      <c r="C727" s="111">
        <v>0</v>
      </c>
      <c r="D727" s="110" t="s">
        <v>743</v>
      </c>
      <c r="E727" s="110" t="s">
        <v>743</v>
      </c>
      <c r="F727" s="110" t="s">
        <v>743</v>
      </c>
      <c r="G727" s="111" t="s">
        <v>543</v>
      </c>
      <c r="H727" s="111">
        <v>31444</v>
      </c>
      <c r="I727" s="110" t="s">
        <v>1093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>
        <v>0</v>
      </c>
      <c r="T727" s="102">
        <v>0</v>
      </c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>
        <v>0</v>
      </c>
      <c r="AH727" s="102">
        <v>0</v>
      </c>
      <c r="AI727" s="102">
        <v>0</v>
      </c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>
        <v>0</v>
      </c>
      <c r="AW727" s="102">
        <v>0</v>
      </c>
      <c r="AX727" s="102">
        <v>0</v>
      </c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>
        <v>0</v>
      </c>
      <c r="BL727" s="102">
        <v>0</v>
      </c>
      <c r="BM727" s="102">
        <v>0</v>
      </c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>
        <v>0</v>
      </c>
      <c r="CA727" s="102">
        <v>0</v>
      </c>
      <c r="CB727" s="102">
        <v>0</v>
      </c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69</v>
      </c>
      <c r="B728" s="110" t="s">
        <v>208</v>
      </c>
      <c r="C728" s="111">
        <v>1672</v>
      </c>
      <c r="D728" s="110" t="s">
        <v>609</v>
      </c>
      <c r="E728" s="110" t="s">
        <v>69</v>
      </c>
      <c r="F728" s="110" t="s">
        <v>70</v>
      </c>
      <c r="G728" s="111" t="s">
        <v>523</v>
      </c>
      <c r="H728" s="111">
        <v>31540</v>
      </c>
      <c r="I728" s="110" t="s">
        <v>1094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>
        <v>0</v>
      </c>
      <c r="T728" s="102">
        <v>0</v>
      </c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>
        <v>0</v>
      </c>
      <c r="AH728" s="102">
        <v>0</v>
      </c>
      <c r="AI728" s="102">
        <v>0</v>
      </c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>
        <v>0</v>
      </c>
      <c r="AW728" s="102">
        <v>0</v>
      </c>
      <c r="AX728" s="102">
        <v>0</v>
      </c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>
        <v>0</v>
      </c>
      <c r="BL728" s="102">
        <v>0</v>
      </c>
      <c r="BM728" s="102">
        <v>0</v>
      </c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>
        <v>0</v>
      </c>
      <c r="CA728" s="102">
        <v>0</v>
      </c>
      <c r="CB728" s="102">
        <v>0</v>
      </c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105</v>
      </c>
      <c r="C729" s="111">
        <v>0</v>
      </c>
      <c r="D729" s="110" t="s">
        <v>743</v>
      </c>
      <c r="E729" s="110" t="s">
        <v>743</v>
      </c>
      <c r="F729" s="110" t="s">
        <v>743</v>
      </c>
      <c r="G729" s="111" t="s">
        <v>525</v>
      </c>
      <c r="H729" s="111">
        <v>31613</v>
      </c>
      <c r="I729" s="110" t="s">
        <v>1095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>
        <v>0</v>
      </c>
      <c r="T729" s="102">
        <v>0</v>
      </c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>
        <v>0</v>
      </c>
      <c r="AH729" s="102">
        <v>0</v>
      </c>
      <c r="AI729" s="102">
        <v>0</v>
      </c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>
        <v>0</v>
      </c>
      <c r="AW729" s="102">
        <v>0</v>
      </c>
      <c r="AX729" s="102">
        <v>0</v>
      </c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>
        <v>0</v>
      </c>
      <c r="BL729" s="102">
        <v>0</v>
      </c>
      <c r="BM729" s="102">
        <v>0</v>
      </c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>
        <v>0</v>
      </c>
      <c r="CA729" s="102">
        <v>0</v>
      </c>
      <c r="CB729" s="102">
        <v>0</v>
      </c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105</v>
      </c>
      <c r="C730" s="111">
        <v>0</v>
      </c>
      <c r="D730" s="110" t="s">
        <v>743</v>
      </c>
      <c r="E730" s="110" t="s">
        <v>743</v>
      </c>
      <c r="F730" s="110" t="s">
        <v>743</v>
      </c>
      <c r="G730" s="111" t="s">
        <v>543</v>
      </c>
      <c r="H730" s="111">
        <v>31620</v>
      </c>
      <c r="I730" s="110" t="s">
        <v>932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>
        <v>0</v>
      </c>
      <c r="T730" s="102">
        <v>0</v>
      </c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>
        <v>0</v>
      </c>
      <c r="AH730" s="102">
        <v>0</v>
      </c>
      <c r="AI730" s="102">
        <v>0</v>
      </c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>
        <v>0</v>
      </c>
      <c r="AW730" s="102">
        <v>0</v>
      </c>
      <c r="AX730" s="102">
        <v>0</v>
      </c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>
        <v>0</v>
      </c>
      <c r="BL730" s="102">
        <v>0</v>
      </c>
      <c r="BM730" s="102">
        <v>0</v>
      </c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>
        <v>0</v>
      </c>
      <c r="CA730" s="102">
        <v>0</v>
      </c>
      <c r="CB730" s="102">
        <v>0</v>
      </c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69</v>
      </c>
      <c r="B731" s="110" t="s">
        <v>201</v>
      </c>
      <c r="C731" s="111">
        <v>1672</v>
      </c>
      <c r="D731" s="110" t="s">
        <v>609</v>
      </c>
      <c r="E731" s="110" t="s">
        <v>69</v>
      </c>
      <c r="F731" s="110" t="s">
        <v>201</v>
      </c>
      <c r="G731" s="111" t="s">
        <v>523</v>
      </c>
      <c r="H731" s="111">
        <v>31639</v>
      </c>
      <c r="I731" s="110" t="s">
        <v>1096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>
        <v>8</v>
      </c>
      <c r="S731" s="102">
        <v>5</v>
      </c>
      <c r="T731" s="102">
        <v>1</v>
      </c>
      <c r="U731" s="102"/>
      <c r="V731" s="46">
        <f t="shared" si="500"/>
        <v>50</v>
      </c>
      <c r="W731" s="46">
        <v>0</v>
      </c>
      <c r="X731" s="120">
        <f t="shared" si="495"/>
        <v>100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>
        <v>5</v>
      </c>
      <c r="AH731" s="102">
        <v>6</v>
      </c>
      <c r="AI731" s="102">
        <v>0</v>
      </c>
      <c r="AJ731" s="102"/>
      <c r="AK731" s="46">
        <f t="shared" si="501"/>
        <v>23</v>
      </c>
      <c r="AL731" s="54">
        <v>0</v>
      </c>
      <c r="AM731" s="120">
        <f t="shared" si="496"/>
        <v>46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>
        <v>3</v>
      </c>
      <c r="AW731" s="102">
        <v>6</v>
      </c>
      <c r="AX731" s="102">
        <v>1</v>
      </c>
      <c r="AY731" s="102"/>
      <c r="AZ731" s="46">
        <f t="shared" si="502"/>
        <v>14</v>
      </c>
      <c r="BA731" s="54">
        <v>0</v>
      </c>
      <c r="BB731" s="120">
        <f t="shared" si="497"/>
        <v>28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>
        <v>0</v>
      </c>
      <c r="BL731" s="102">
        <v>0</v>
      </c>
      <c r="BM731" s="102">
        <v>0</v>
      </c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>
        <v>0</v>
      </c>
      <c r="CA731" s="102">
        <v>0</v>
      </c>
      <c r="CB731" s="102">
        <v>0</v>
      </c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16</v>
      </c>
      <c r="CP731" s="94">
        <f t="shared" si="514"/>
        <v>17</v>
      </c>
      <c r="CQ731" s="94">
        <f t="shared" si="515"/>
        <v>2</v>
      </c>
      <c r="CR731" s="94">
        <f t="shared" si="516"/>
        <v>0</v>
      </c>
      <c r="CS731" s="52">
        <f t="shared" si="519"/>
        <v>0</v>
      </c>
      <c r="CT731" s="52">
        <f t="shared" si="517"/>
        <v>87</v>
      </c>
      <c r="CU731" s="53">
        <f t="shared" si="518"/>
        <v>0</v>
      </c>
    </row>
    <row r="732" spans="1:99" x14ac:dyDescent="0.3">
      <c r="A732" s="110" t="s">
        <v>5</v>
      </c>
      <c r="B732" s="110" t="s">
        <v>238</v>
      </c>
      <c r="C732" s="111">
        <v>0</v>
      </c>
      <c r="D732" s="110" t="s">
        <v>743</v>
      </c>
      <c r="E732" s="110" t="s">
        <v>743</v>
      </c>
      <c r="F732" s="110" t="s">
        <v>743</v>
      </c>
      <c r="G732" s="111" t="s">
        <v>543</v>
      </c>
      <c r="H732" s="111">
        <v>31669</v>
      </c>
      <c r="I732" s="110" t="s">
        <v>1097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>
        <v>0</v>
      </c>
      <c r="S732" s="102">
        <v>0</v>
      </c>
      <c r="T732" s="102">
        <v>0</v>
      </c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>
        <v>0</v>
      </c>
      <c r="AH732" s="102">
        <v>0</v>
      </c>
      <c r="AI732" s="102">
        <v>0</v>
      </c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>
        <v>0</v>
      </c>
      <c r="AW732" s="102">
        <v>0</v>
      </c>
      <c r="AX732" s="102">
        <v>0</v>
      </c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>
        <v>0</v>
      </c>
      <c r="BL732" s="102">
        <v>0</v>
      </c>
      <c r="BM732" s="102">
        <v>0</v>
      </c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>
        <v>0</v>
      </c>
      <c r="CA732" s="102">
        <v>0</v>
      </c>
      <c r="CB732" s="102">
        <v>0</v>
      </c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238</v>
      </c>
      <c r="C733" s="111">
        <v>0</v>
      </c>
      <c r="D733" s="110" t="s">
        <v>743</v>
      </c>
      <c r="E733" s="110" t="s">
        <v>743</v>
      </c>
      <c r="F733" s="110" t="s">
        <v>743</v>
      </c>
      <c r="G733" s="111" t="s">
        <v>525</v>
      </c>
      <c r="H733" s="111">
        <v>31670</v>
      </c>
      <c r="I733" s="110" t="s">
        <v>1098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>
        <v>0</v>
      </c>
      <c r="S733" s="102">
        <v>0</v>
      </c>
      <c r="T733" s="102">
        <v>0</v>
      </c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>
        <v>0</v>
      </c>
      <c r="AH733" s="102">
        <v>0</v>
      </c>
      <c r="AI733" s="102">
        <v>0</v>
      </c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>
        <v>0</v>
      </c>
      <c r="AW733" s="102">
        <v>0</v>
      </c>
      <c r="AX733" s="102">
        <v>0</v>
      </c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>
        <v>0</v>
      </c>
      <c r="BL733" s="102">
        <v>0</v>
      </c>
      <c r="BM733" s="102">
        <v>0</v>
      </c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>
        <v>0</v>
      </c>
      <c r="CA733" s="102">
        <v>0</v>
      </c>
      <c r="CB733" s="102">
        <v>0</v>
      </c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460</v>
      </c>
      <c r="B734" s="110" t="s">
        <v>292</v>
      </c>
      <c r="C734" s="111">
        <v>871</v>
      </c>
      <c r="D734" s="110" t="s">
        <v>630</v>
      </c>
      <c r="E734" s="110" t="s">
        <v>460</v>
      </c>
      <c r="F734" s="110" t="s">
        <v>292</v>
      </c>
      <c r="G734" s="111" t="s">
        <v>523</v>
      </c>
      <c r="H734" s="111">
        <v>31671</v>
      </c>
      <c r="I734" s="110" t="s">
        <v>1099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>
        <v>0</v>
      </c>
      <c r="T734" s="102">
        <v>0</v>
      </c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>
        <v>8</v>
      </c>
      <c r="AH734" s="102">
        <v>2</v>
      </c>
      <c r="AI734" s="102">
        <v>3</v>
      </c>
      <c r="AJ734" s="102"/>
      <c r="AK734" s="46">
        <f t="shared" si="501"/>
        <v>40</v>
      </c>
      <c r="AL734" s="54">
        <v>0</v>
      </c>
      <c r="AM734" s="120">
        <f t="shared" si="496"/>
        <v>80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>
        <v>0</v>
      </c>
      <c r="AW734" s="102">
        <v>0</v>
      </c>
      <c r="AX734" s="102">
        <v>1</v>
      </c>
      <c r="AY734" s="102"/>
      <c r="AZ734" s="46">
        <f t="shared" si="502"/>
        <v>1</v>
      </c>
      <c r="BA734" s="54">
        <v>0</v>
      </c>
      <c r="BB734" s="120">
        <f t="shared" si="497"/>
        <v>2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>
        <v>0</v>
      </c>
      <c r="BL734" s="102">
        <v>0</v>
      </c>
      <c r="BM734" s="102">
        <v>0</v>
      </c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>
        <v>0</v>
      </c>
      <c r="CA734" s="102">
        <v>0</v>
      </c>
      <c r="CB734" s="102">
        <v>0</v>
      </c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8</v>
      </c>
      <c r="CP734" s="94">
        <f t="shared" si="514"/>
        <v>2</v>
      </c>
      <c r="CQ734" s="94">
        <f t="shared" si="515"/>
        <v>4</v>
      </c>
      <c r="CR734" s="94">
        <f t="shared" si="516"/>
        <v>0</v>
      </c>
      <c r="CS734" s="52">
        <f t="shared" si="519"/>
        <v>0</v>
      </c>
      <c r="CT734" s="52">
        <f t="shared" si="517"/>
        <v>41</v>
      </c>
      <c r="CU734" s="53">
        <f t="shared" si="518"/>
        <v>0</v>
      </c>
    </row>
    <row r="735" spans="1:99" x14ac:dyDescent="0.3">
      <c r="A735" s="110" t="s">
        <v>460</v>
      </c>
      <c r="B735" s="110" t="s">
        <v>383</v>
      </c>
      <c r="C735" s="111">
        <v>871</v>
      </c>
      <c r="D735" s="110" t="s">
        <v>630</v>
      </c>
      <c r="E735" s="110" t="s">
        <v>460</v>
      </c>
      <c r="F735" s="110" t="s">
        <v>383</v>
      </c>
      <c r="G735" s="111" t="s">
        <v>523</v>
      </c>
      <c r="H735" s="111">
        <v>31672</v>
      </c>
      <c r="I735" s="110" t="s">
        <v>1100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>
        <v>0</v>
      </c>
      <c r="S735" s="102">
        <v>0</v>
      </c>
      <c r="T735" s="102">
        <v>0</v>
      </c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>
        <v>5</v>
      </c>
      <c r="AH735" s="102">
        <v>7</v>
      </c>
      <c r="AI735" s="102">
        <v>3</v>
      </c>
      <c r="AJ735" s="102"/>
      <c r="AK735" s="46">
        <f t="shared" si="501"/>
        <v>40</v>
      </c>
      <c r="AL735" s="54">
        <v>0</v>
      </c>
      <c r="AM735" s="120">
        <f t="shared" si="496"/>
        <v>75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>
        <v>0</v>
      </c>
      <c r="AW735" s="102">
        <v>0</v>
      </c>
      <c r="AX735" s="102">
        <v>0</v>
      </c>
      <c r="AY735" s="102"/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>
        <v>0</v>
      </c>
      <c r="BL735" s="102">
        <v>0</v>
      </c>
      <c r="BM735" s="102">
        <v>0</v>
      </c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>
        <v>0</v>
      </c>
      <c r="CA735" s="102">
        <v>0</v>
      </c>
      <c r="CB735" s="102">
        <v>0</v>
      </c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5</v>
      </c>
      <c r="CP735" s="94">
        <f t="shared" si="514"/>
        <v>7</v>
      </c>
      <c r="CQ735" s="94">
        <f t="shared" si="515"/>
        <v>3</v>
      </c>
      <c r="CR735" s="94">
        <f t="shared" si="516"/>
        <v>0</v>
      </c>
      <c r="CS735" s="52">
        <f t="shared" si="519"/>
        <v>0</v>
      </c>
      <c r="CT735" s="52">
        <f t="shared" si="517"/>
        <v>41</v>
      </c>
      <c r="CU735" s="53">
        <f t="shared" si="518"/>
        <v>0</v>
      </c>
    </row>
    <row r="736" spans="1:99" x14ac:dyDescent="0.3">
      <c r="A736" s="110" t="s">
        <v>5</v>
      </c>
      <c r="B736" s="110" t="s">
        <v>269</v>
      </c>
      <c r="C736" s="111">
        <v>0</v>
      </c>
      <c r="D736" s="110" t="s">
        <v>743</v>
      </c>
      <c r="E736" s="110" t="s">
        <v>743</v>
      </c>
      <c r="F736" s="110" t="s">
        <v>743</v>
      </c>
      <c r="G736" s="111" t="s">
        <v>543</v>
      </c>
      <c r="H736" s="111">
        <v>31682</v>
      </c>
      <c r="I736" s="110" t="s">
        <v>1101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>
        <v>0</v>
      </c>
      <c r="T736" s="102">
        <v>0</v>
      </c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>
        <v>0</v>
      </c>
      <c r="AH736" s="102">
        <v>0</v>
      </c>
      <c r="AI736" s="102">
        <v>0</v>
      </c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>
        <v>0</v>
      </c>
      <c r="AW736" s="102">
        <v>0</v>
      </c>
      <c r="AX736" s="102">
        <v>0</v>
      </c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>
        <v>0</v>
      </c>
      <c r="BL736" s="102">
        <v>0</v>
      </c>
      <c r="BM736" s="102">
        <v>0</v>
      </c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>
        <v>0</v>
      </c>
      <c r="CA736" s="102">
        <v>0</v>
      </c>
      <c r="CB736" s="102">
        <v>0</v>
      </c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69</v>
      </c>
      <c r="B737" s="110" t="s">
        <v>70</v>
      </c>
      <c r="C737" s="111">
        <v>1672</v>
      </c>
      <c r="D737" s="110" t="s">
        <v>609</v>
      </c>
      <c r="E737" s="110" t="s">
        <v>69</v>
      </c>
      <c r="F737" s="110" t="s">
        <v>70</v>
      </c>
      <c r="G737" s="111" t="s">
        <v>523</v>
      </c>
      <c r="H737" s="111">
        <v>31703</v>
      </c>
      <c r="I737" s="110" t="s">
        <v>1102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>
        <v>9</v>
      </c>
      <c r="S737" s="102">
        <v>4</v>
      </c>
      <c r="T737" s="102">
        <v>2</v>
      </c>
      <c r="U737" s="102"/>
      <c r="V737" s="46">
        <f t="shared" si="500"/>
        <v>60</v>
      </c>
      <c r="W737" s="46">
        <v>0</v>
      </c>
      <c r="X737" s="120">
        <f t="shared" si="495"/>
        <v>113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>
        <v>3</v>
      </c>
      <c r="AH737" s="102">
        <v>3</v>
      </c>
      <c r="AI737" s="102">
        <v>8</v>
      </c>
      <c r="AJ737" s="102"/>
      <c r="AK737" s="46">
        <f t="shared" si="501"/>
        <v>50</v>
      </c>
      <c r="AL737" s="54">
        <v>0</v>
      </c>
      <c r="AM737" s="120">
        <f t="shared" si="496"/>
        <v>98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>
        <v>0</v>
      </c>
      <c r="AW737" s="102">
        <v>1</v>
      </c>
      <c r="AX737" s="102">
        <v>0</v>
      </c>
      <c r="AY737" s="102"/>
      <c r="AZ737" s="46">
        <f t="shared" si="502"/>
        <v>4</v>
      </c>
      <c r="BA737" s="54">
        <v>0</v>
      </c>
      <c r="BB737" s="120">
        <f t="shared" si="497"/>
        <v>8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>
        <v>0</v>
      </c>
      <c r="BL737" s="102">
        <v>0</v>
      </c>
      <c r="BM737" s="102">
        <v>0</v>
      </c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>
        <v>0</v>
      </c>
      <c r="CA737" s="102">
        <v>0</v>
      </c>
      <c r="CB737" s="102">
        <v>0</v>
      </c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12</v>
      </c>
      <c r="CP737" s="94">
        <f t="shared" si="514"/>
        <v>8</v>
      </c>
      <c r="CQ737" s="94">
        <f t="shared" si="515"/>
        <v>10</v>
      </c>
      <c r="CR737" s="94">
        <f t="shared" si="516"/>
        <v>0</v>
      </c>
      <c r="CS737" s="52">
        <f t="shared" si="519"/>
        <v>0</v>
      </c>
      <c r="CT737" s="52">
        <f t="shared" si="517"/>
        <v>114</v>
      </c>
      <c r="CU737" s="53">
        <f t="shared" si="518"/>
        <v>0</v>
      </c>
    </row>
    <row r="738" spans="1:99" x14ac:dyDescent="0.3">
      <c r="A738" s="110" t="s">
        <v>5</v>
      </c>
      <c r="B738" s="110" t="s">
        <v>105</v>
      </c>
      <c r="C738" s="111">
        <v>0</v>
      </c>
      <c r="D738" s="110" t="s">
        <v>743</v>
      </c>
      <c r="E738" s="110" t="s">
        <v>743</v>
      </c>
      <c r="F738" s="110" t="s">
        <v>743</v>
      </c>
      <c r="G738" s="111" t="s">
        <v>525</v>
      </c>
      <c r="H738" s="111">
        <v>31735</v>
      </c>
      <c r="I738" s="110" t="s">
        <v>1103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>
        <v>0</v>
      </c>
      <c r="T738" s="102">
        <v>0</v>
      </c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>
        <v>0</v>
      </c>
      <c r="AH738" s="102">
        <v>0</v>
      </c>
      <c r="AI738" s="102">
        <v>0</v>
      </c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>
        <v>0</v>
      </c>
      <c r="AW738" s="102">
        <v>0</v>
      </c>
      <c r="AX738" s="102">
        <v>0</v>
      </c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>
        <v>0</v>
      </c>
      <c r="BL738" s="102">
        <v>0</v>
      </c>
      <c r="BM738" s="102">
        <v>0</v>
      </c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>
        <v>0</v>
      </c>
      <c r="CA738" s="102">
        <v>0</v>
      </c>
      <c r="CB738" s="102">
        <v>0</v>
      </c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238</v>
      </c>
      <c r="C739" s="111">
        <v>0</v>
      </c>
      <c r="D739" s="110" t="s">
        <v>743</v>
      </c>
      <c r="E739" s="110" t="s">
        <v>743</v>
      </c>
      <c r="F739" s="110" t="s">
        <v>743</v>
      </c>
      <c r="G739" s="111" t="s">
        <v>745</v>
      </c>
      <c r="H739" s="111">
        <v>31737</v>
      </c>
      <c r="I739" s="110" t="s">
        <v>1104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>
        <v>0</v>
      </c>
      <c r="S739" s="102">
        <v>0</v>
      </c>
      <c r="T739" s="102">
        <v>0</v>
      </c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>
        <v>0</v>
      </c>
      <c r="AH739" s="102">
        <v>0</v>
      </c>
      <c r="AI739" s="102">
        <v>0</v>
      </c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>
        <v>0</v>
      </c>
      <c r="AW739" s="102">
        <v>0</v>
      </c>
      <c r="AX739" s="102">
        <v>0</v>
      </c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>
        <v>0</v>
      </c>
      <c r="BL739" s="102">
        <v>0</v>
      </c>
      <c r="BM739" s="102">
        <v>0</v>
      </c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>
        <v>0</v>
      </c>
      <c r="CA739" s="102">
        <v>0</v>
      </c>
      <c r="CB739" s="102">
        <v>0</v>
      </c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105</v>
      </c>
      <c r="C740" s="111">
        <v>0</v>
      </c>
      <c r="D740" s="110" t="s">
        <v>743</v>
      </c>
      <c r="E740" s="110" t="s">
        <v>743</v>
      </c>
      <c r="F740" s="110" t="s">
        <v>743</v>
      </c>
      <c r="G740" s="111" t="s">
        <v>543</v>
      </c>
      <c r="H740" s="111">
        <v>31742</v>
      </c>
      <c r="I740" s="110" t="s">
        <v>1105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>
        <v>0</v>
      </c>
      <c r="S740" s="102">
        <v>0</v>
      </c>
      <c r="T740" s="102">
        <v>0</v>
      </c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>
        <v>0</v>
      </c>
      <c r="AH740" s="102">
        <v>0</v>
      </c>
      <c r="AI740" s="102">
        <v>0</v>
      </c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>
        <v>0</v>
      </c>
      <c r="AW740" s="102">
        <v>0</v>
      </c>
      <c r="AX740" s="102">
        <v>0</v>
      </c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>
        <v>0</v>
      </c>
      <c r="BL740" s="102">
        <v>0</v>
      </c>
      <c r="BM740" s="102">
        <v>0</v>
      </c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>
        <v>0</v>
      </c>
      <c r="CA740" s="102">
        <v>0</v>
      </c>
      <c r="CB740" s="102">
        <v>0</v>
      </c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743</v>
      </c>
      <c r="E741" s="110" t="s">
        <v>743</v>
      </c>
      <c r="F741" s="110" t="s">
        <v>743</v>
      </c>
      <c r="G741" s="111" t="s">
        <v>543</v>
      </c>
      <c r="H741" s="111">
        <v>31745</v>
      </c>
      <c r="I741" s="110" t="s">
        <v>1106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>
        <v>0</v>
      </c>
      <c r="T741" s="102">
        <v>0</v>
      </c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>
        <v>0</v>
      </c>
      <c r="AH741" s="102">
        <v>0</v>
      </c>
      <c r="AI741" s="102">
        <v>0</v>
      </c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>
        <v>0</v>
      </c>
      <c r="AW741" s="102">
        <v>0</v>
      </c>
      <c r="AX741" s="102">
        <v>0</v>
      </c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>
        <v>0</v>
      </c>
      <c r="BL741" s="102">
        <v>0</v>
      </c>
      <c r="BM741" s="102">
        <v>0</v>
      </c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>
        <v>0</v>
      </c>
      <c r="CA741" s="102">
        <v>0</v>
      </c>
      <c r="CB741" s="102">
        <v>0</v>
      </c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105</v>
      </c>
      <c r="C742" s="111">
        <v>0</v>
      </c>
      <c r="D742" s="110" t="s">
        <v>743</v>
      </c>
      <c r="E742" s="110" t="s">
        <v>743</v>
      </c>
      <c r="F742" s="110" t="s">
        <v>743</v>
      </c>
      <c r="G742" s="111" t="s">
        <v>543</v>
      </c>
      <c r="H742" s="111">
        <v>31749</v>
      </c>
      <c r="I742" s="110" t="s">
        <v>1107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>
        <v>0</v>
      </c>
      <c r="S742" s="102">
        <v>0</v>
      </c>
      <c r="T742" s="102">
        <v>0</v>
      </c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>
        <v>0</v>
      </c>
      <c r="AH742" s="102">
        <v>0</v>
      </c>
      <c r="AI742" s="102">
        <v>0</v>
      </c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>
        <v>0</v>
      </c>
      <c r="AW742" s="102">
        <v>0</v>
      </c>
      <c r="AX742" s="102">
        <v>0</v>
      </c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>
        <v>0</v>
      </c>
      <c r="BL742" s="102">
        <v>0</v>
      </c>
      <c r="BM742" s="102">
        <v>0</v>
      </c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>
        <v>0</v>
      </c>
      <c r="CA742" s="102">
        <v>0</v>
      </c>
      <c r="CB742" s="102">
        <v>0</v>
      </c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105</v>
      </c>
      <c r="C743" s="111">
        <v>0</v>
      </c>
      <c r="D743" s="110" t="s">
        <v>743</v>
      </c>
      <c r="E743" s="110" t="s">
        <v>743</v>
      </c>
      <c r="F743" s="110" t="s">
        <v>517</v>
      </c>
      <c r="G743" s="111" t="s">
        <v>543</v>
      </c>
      <c r="H743" s="111">
        <v>31787</v>
      </c>
      <c r="I743" s="110" t="s">
        <v>1108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>
        <v>0</v>
      </c>
      <c r="T743" s="102">
        <v>0</v>
      </c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>
        <v>0</v>
      </c>
      <c r="AH743" s="102">
        <v>0</v>
      </c>
      <c r="AI743" s="102">
        <v>0</v>
      </c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>
        <v>0</v>
      </c>
      <c r="AW743" s="102">
        <v>0</v>
      </c>
      <c r="AX743" s="102">
        <v>0</v>
      </c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>
        <v>0</v>
      </c>
      <c r="BL743" s="102">
        <v>0</v>
      </c>
      <c r="BM743" s="102">
        <v>0</v>
      </c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>
        <v>0</v>
      </c>
      <c r="CA743" s="102">
        <v>0</v>
      </c>
      <c r="CB743" s="102">
        <v>0</v>
      </c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48</v>
      </c>
      <c r="C744" s="111">
        <v>0</v>
      </c>
      <c r="D744" s="110" t="s">
        <v>743</v>
      </c>
      <c r="E744" s="110" t="s">
        <v>743</v>
      </c>
      <c r="F744" s="110" t="s">
        <v>743</v>
      </c>
      <c r="G744" s="111" t="s">
        <v>543</v>
      </c>
      <c r="H744" s="111">
        <v>31788</v>
      </c>
      <c r="I744" s="110" t="s">
        <v>1109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>
        <v>0</v>
      </c>
      <c r="T744" s="102">
        <v>0</v>
      </c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>
        <v>0</v>
      </c>
      <c r="AH744" s="102">
        <v>0</v>
      </c>
      <c r="AI744" s="102">
        <v>0</v>
      </c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>
        <v>0</v>
      </c>
      <c r="AW744" s="102">
        <v>0</v>
      </c>
      <c r="AX744" s="102">
        <v>0</v>
      </c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>
        <v>0</v>
      </c>
      <c r="BL744" s="102">
        <v>0</v>
      </c>
      <c r="BM744" s="102">
        <v>0</v>
      </c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>
        <v>0</v>
      </c>
      <c r="CA744" s="102">
        <v>0</v>
      </c>
      <c r="CB744" s="102">
        <v>0</v>
      </c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105</v>
      </c>
      <c r="C745" s="111">
        <v>0</v>
      </c>
      <c r="D745" s="110" t="s">
        <v>743</v>
      </c>
      <c r="E745" s="110" t="s">
        <v>743</v>
      </c>
      <c r="F745" s="110" t="s">
        <v>743</v>
      </c>
      <c r="G745" s="111" t="s">
        <v>543</v>
      </c>
      <c r="H745" s="111">
        <v>31789</v>
      </c>
      <c r="I745" s="110" t="s">
        <v>1110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>
        <v>0</v>
      </c>
      <c r="T745" s="102">
        <v>0</v>
      </c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>
        <v>0</v>
      </c>
      <c r="AH745" s="102">
        <v>0</v>
      </c>
      <c r="AI745" s="102">
        <v>0</v>
      </c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>
        <v>0</v>
      </c>
      <c r="AW745" s="102">
        <v>0</v>
      </c>
      <c r="AX745" s="102">
        <v>0</v>
      </c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>
        <v>0</v>
      </c>
      <c r="BL745" s="102">
        <v>0</v>
      </c>
      <c r="BM745" s="102">
        <v>0</v>
      </c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>
        <v>0</v>
      </c>
      <c r="CA745" s="102">
        <v>0</v>
      </c>
      <c r="CB745" s="102">
        <v>0</v>
      </c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191</v>
      </c>
      <c r="B746" s="110" t="s">
        <v>361</v>
      </c>
      <c r="C746" s="111">
        <v>1714</v>
      </c>
      <c r="D746" s="110" t="s">
        <v>577</v>
      </c>
      <c r="E746" s="110" t="s">
        <v>191</v>
      </c>
      <c r="F746" s="110" t="s">
        <v>363</v>
      </c>
      <c r="G746" s="111" t="s">
        <v>543</v>
      </c>
      <c r="H746" s="111">
        <v>31794</v>
      </c>
      <c r="I746" s="110" t="s">
        <v>1111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2</v>
      </c>
      <c r="R746" s="102">
        <v>0</v>
      </c>
      <c r="S746" s="102">
        <v>0</v>
      </c>
      <c r="T746" s="102">
        <v>0</v>
      </c>
      <c r="U746" s="102"/>
      <c r="V746" s="46">
        <f t="shared" si="500"/>
        <v>2</v>
      </c>
      <c r="W746" s="46">
        <v>0</v>
      </c>
      <c r="X746" s="120">
        <f t="shared" si="495"/>
        <v>4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14</v>
      </c>
      <c r="AG746" s="102">
        <v>0</v>
      </c>
      <c r="AH746" s="102">
        <v>0</v>
      </c>
      <c r="AI746" s="102">
        <v>0</v>
      </c>
      <c r="AJ746" s="102"/>
      <c r="AK746" s="46">
        <f t="shared" si="501"/>
        <v>14</v>
      </c>
      <c r="AL746" s="54">
        <v>0</v>
      </c>
      <c r="AM746" s="120">
        <f t="shared" si="496"/>
        <v>28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>
        <v>0</v>
      </c>
      <c r="AW746" s="102">
        <v>0</v>
      </c>
      <c r="AX746" s="102">
        <v>0</v>
      </c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>
        <v>0</v>
      </c>
      <c r="BL746" s="102">
        <v>0</v>
      </c>
      <c r="BM746" s="102">
        <v>0</v>
      </c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>
        <v>0</v>
      </c>
      <c r="CA746" s="102">
        <v>0</v>
      </c>
      <c r="CB746" s="102">
        <v>0</v>
      </c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16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16</v>
      </c>
      <c r="CU746" s="53">
        <f t="shared" si="518"/>
        <v>0</v>
      </c>
    </row>
    <row r="747" spans="1:99" x14ac:dyDescent="0.3">
      <c r="A747" s="110" t="s">
        <v>69</v>
      </c>
      <c r="B747" s="110" t="s">
        <v>70</v>
      </c>
      <c r="C747" s="111">
        <v>1672</v>
      </c>
      <c r="D747" s="110" t="s">
        <v>609</v>
      </c>
      <c r="E747" s="110" t="s">
        <v>69</v>
      </c>
      <c r="F747" s="110" t="s">
        <v>70</v>
      </c>
      <c r="G747" s="111" t="s">
        <v>525</v>
      </c>
      <c r="H747" s="111">
        <v>31810</v>
      </c>
      <c r="I747" s="110" t="s">
        <v>1112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>
        <v>0</v>
      </c>
      <c r="S747" s="102">
        <v>0</v>
      </c>
      <c r="T747" s="102">
        <v>0</v>
      </c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>
        <v>0</v>
      </c>
      <c r="AH747" s="102">
        <v>0</v>
      </c>
      <c r="AI747" s="102">
        <v>0</v>
      </c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>
        <v>0</v>
      </c>
      <c r="AW747" s="102">
        <v>0</v>
      </c>
      <c r="AX747" s="102">
        <v>0</v>
      </c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>
        <v>0</v>
      </c>
      <c r="BL747" s="102">
        <v>0</v>
      </c>
      <c r="BM747" s="102">
        <v>0</v>
      </c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>
        <v>0</v>
      </c>
      <c r="CA747" s="102">
        <v>0</v>
      </c>
      <c r="CB747" s="102">
        <v>0</v>
      </c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191</v>
      </c>
      <c r="B748" s="110" t="s">
        <v>190</v>
      </c>
      <c r="C748" s="111">
        <v>1714</v>
      </c>
      <c r="D748" s="110" t="s">
        <v>577</v>
      </c>
      <c r="E748" s="110" t="s">
        <v>191</v>
      </c>
      <c r="F748" s="110" t="s">
        <v>517</v>
      </c>
      <c r="G748" s="111" t="s">
        <v>523</v>
      </c>
      <c r="H748" s="111">
        <v>31817</v>
      </c>
      <c r="I748" s="110" t="s">
        <v>1113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2</v>
      </c>
      <c r="P748" s="102">
        <v>1</v>
      </c>
      <c r="Q748" s="102">
        <v>1</v>
      </c>
      <c r="R748" s="102">
        <v>1</v>
      </c>
      <c r="S748" s="102">
        <v>1</v>
      </c>
      <c r="T748" s="102">
        <v>0</v>
      </c>
      <c r="U748" s="102"/>
      <c r="V748" s="46">
        <f t="shared" si="500"/>
        <v>9</v>
      </c>
      <c r="W748" s="46">
        <v>0</v>
      </c>
      <c r="X748" s="120">
        <f t="shared" si="495"/>
        <v>18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16</v>
      </c>
      <c r="AE748" s="102">
        <v>0</v>
      </c>
      <c r="AF748" s="102">
        <v>10</v>
      </c>
      <c r="AG748" s="102">
        <v>12</v>
      </c>
      <c r="AH748" s="102">
        <v>5</v>
      </c>
      <c r="AI748" s="102">
        <v>0</v>
      </c>
      <c r="AJ748" s="102"/>
      <c r="AK748" s="46">
        <f t="shared" si="501"/>
        <v>56</v>
      </c>
      <c r="AL748" s="54">
        <v>0</v>
      </c>
      <c r="AM748" s="120">
        <f t="shared" si="496"/>
        <v>112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>
        <v>0</v>
      </c>
      <c r="AW748" s="102">
        <v>0</v>
      </c>
      <c r="AX748" s="102">
        <v>0</v>
      </c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>
        <v>0</v>
      </c>
      <c r="BL748" s="102">
        <v>0</v>
      </c>
      <c r="BM748" s="102">
        <v>0</v>
      </c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>
        <v>0</v>
      </c>
      <c r="CA748" s="102">
        <v>0</v>
      </c>
      <c r="CB748" s="102">
        <v>0</v>
      </c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18</v>
      </c>
      <c r="CM748" s="94">
        <f t="shared" si="511"/>
        <v>1</v>
      </c>
      <c r="CN748" s="94">
        <f t="shared" si="512"/>
        <v>11</v>
      </c>
      <c r="CO748" s="94">
        <f t="shared" si="513"/>
        <v>13</v>
      </c>
      <c r="CP748" s="94">
        <f t="shared" si="514"/>
        <v>6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65</v>
      </c>
      <c r="CU748" s="53">
        <f t="shared" si="518"/>
        <v>0</v>
      </c>
    </row>
    <row r="749" spans="1:99" x14ac:dyDescent="0.3">
      <c r="A749" s="110" t="s">
        <v>5</v>
      </c>
      <c r="B749" s="110" t="s">
        <v>238</v>
      </c>
      <c r="C749" s="111">
        <v>0</v>
      </c>
      <c r="D749" s="110" t="s">
        <v>743</v>
      </c>
      <c r="E749" s="110" t="s">
        <v>743</v>
      </c>
      <c r="F749" s="110" t="s">
        <v>743</v>
      </c>
      <c r="G749" s="111" t="s">
        <v>543</v>
      </c>
      <c r="H749" s="111">
        <v>31820</v>
      </c>
      <c r="I749" s="110" t="s">
        <v>1114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>
        <v>0</v>
      </c>
      <c r="S749" s="102">
        <v>0</v>
      </c>
      <c r="T749" s="102">
        <v>0</v>
      </c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>
        <v>0</v>
      </c>
      <c r="AH749" s="102">
        <v>0</v>
      </c>
      <c r="AI749" s="102">
        <v>0</v>
      </c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>
        <v>0</v>
      </c>
      <c r="AW749" s="102">
        <v>0</v>
      </c>
      <c r="AX749" s="102">
        <v>0</v>
      </c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>
        <v>0</v>
      </c>
      <c r="BL749" s="102">
        <v>0</v>
      </c>
      <c r="BM749" s="102">
        <v>0</v>
      </c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>
        <v>0</v>
      </c>
      <c r="CA749" s="102">
        <v>0</v>
      </c>
      <c r="CB749" s="102">
        <v>0</v>
      </c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69</v>
      </c>
      <c r="B750" s="110" t="s">
        <v>304</v>
      </c>
      <c r="C750" s="111">
        <v>1672</v>
      </c>
      <c r="D750" s="110" t="s">
        <v>609</v>
      </c>
      <c r="E750" s="110" t="s">
        <v>69</v>
      </c>
      <c r="F750" s="110" t="s">
        <v>304</v>
      </c>
      <c r="G750" s="111" t="s">
        <v>523</v>
      </c>
      <c r="H750" s="111">
        <v>31825</v>
      </c>
      <c r="I750" s="110" t="s">
        <v>1115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>
        <v>0</v>
      </c>
      <c r="S750" s="102">
        <v>0</v>
      </c>
      <c r="T750" s="102">
        <v>2</v>
      </c>
      <c r="U750" s="102"/>
      <c r="V750" s="46">
        <f t="shared" si="500"/>
        <v>6</v>
      </c>
      <c r="W750" s="46">
        <v>0</v>
      </c>
      <c r="X750" s="120">
        <f t="shared" si="495"/>
        <v>10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16</v>
      </c>
      <c r="AF750" s="102">
        <v>15</v>
      </c>
      <c r="AG750" s="102">
        <v>6</v>
      </c>
      <c r="AH750" s="102">
        <v>6</v>
      </c>
      <c r="AI750" s="102">
        <v>3</v>
      </c>
      <c r="AJ750" s="102"/>
      <c r="AK750" s="46">
        <f t="shared" si="501"/>
        <v>92</v>
      </c>
      <c r="AL750" s="54">
        <v>0</v>
      </c>
      <c r="AM750" s="120">
        <f t="shared" si="496"/>
        <v>175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>
        <v>0</v>
      </c>
      <c r="AW750" s="102">
        <v>0</v>
      </c>
      <c r="AX750" s="102">
        <v>0</v>
      </c>
      <c r="AY750" s="102"/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>
        <v>0</v>
      </c>
      <c r="BL750" s="102">
        <v>0</v>
      </c>
      <c r="BM750" s="102">
        <v>0</v>
      </c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>
        <v>1</v>
      </c>
      <c r="CA750" s="102">
        <v>4</v>
      </c>
      <c r="CB750" s="102">
        <v>5</v>
      </c>
      <c r="CC750" s="102"/>
      <c r="CD750" s="51">
        <f t="shared" si="504"/>
        <v>18</v>
      </c>
      <c r="CE750" s="54">
        <v>0</v>
      </c>
      <c r="CF750" s="120">
        <f t="shared" si="499"/>
        <v>33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16</v>
      </c>
      <c r="CN750" s="94">
        <f t="shared" si="512"/>
        <v>17</v>
      </c>
      <c r="CO750" s="94">
        <f t="shared" si="513"/>
        <v>7</v>
      </c>
      <c r="CP750" s="94">
        <f t="shared" si="514"/>
        <v>10</v>
      </c>
      <c r="CQ750" s="94">
        <f t="shared" si="515"/>
        <v>10</v>
      </c>
      <c r="CR750" s="94">
        <f t="shared" si="516"/>
        <v>0</v>
      </c>
      <c r="CS750" s="52">
        <f t="shared" si="519"/>
        <v>0</v>
      </c>
      <c r="CT750" s="52">
        <f t="shared" si="517"/>
        <v>122</v>
      </c>
      <c r="CU750" s="53">
        <f t="shared" si="518"/>
        <v>0</v>
      </c>
    </row>
    <row r="751" spans="1:99" x14ac:dyDescent="0.3">
      <c r="A751" s="110" t="s">
        <v>5</v>
      </c>
      <c r="B751" s="110" t="s">
        <v>105</v>
      </c>
      <c r="C751" s="111">
        <v>0</v>
      </c>
      <c r="D751" s="110" t="s">
        <v>743</v>
      </c>
      <c r="E751" s="110" t="s">
        <v>743</v>
      </c>
      <c r="F751" s="110" t="s">
        <v>743</v>
      </c>
      <c r="G751" s="111" t="s">
        <v>525</v>
      </c>
      <c r="H751" s="111">
        <v>31873</v>
      </c>
      <c r="I751" s="110" t="s">
        <v>1116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>
        <v>0</v>
      </c>
      <c r="S751" s="102">
        <v>0</v>
      </c>
      <c r="T751" s="102">
        <v>0</v>
      </c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>
        <v>0</v>
      </c>
      <c r="AH751" s="102">
        <v>0</v>
      </c>
      <c r="AI751" s="102">
        <v>0</v>
      </c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>
        <v>0</v>
      </c>
      <c r="AW751" s="102">
        <v>0</v>
      </c>
      <c r="AX751" s="102">
        <v>0</v>
      </c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>
        <v>0</v>
      </c>
      <c r="BL751" s="102">
        <v>0</v>
      </c>
      <c r="BM751" s="102">
        <v>0</v>
      </c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>
        <v>0</v>
      </c>
      <c r="CA751" s="102">
        <v>0</v>
      </c>
      <c r="CB751" s="102">
        <v>0</v>
      </c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238</v>
      </c>
      <c r="C752" s="111">
        <v>0</v>
      </c>
      <c r="D752" s="110" t="s">
        <v>743</v>
      </c>
      <c r="E752" s="110" t="s">
        <v>743</v>
      </c>
      <c r="F752" s="110" t="s">
        <v>743</v>
      </c>
      <c r="G752" s="111" t="s">
        <v>523</v>
      </c>
      <c r="H752" s="111">
        <v>31924</v>
      </c>
      <c r="I752" s="110" t="s">
        <v>1117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>
        <v>0</v>
      </c>
      <c r="S752" s="102">
        <v>0</v>
      </c>
      <c r="T752" s="102">
        <v>0</v>
      </c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>
        <v>0</v>
      </c>
      <c r="AH752" s="102">
        <v>0</v>
      </c>
      <c r="AI752" s="102">
        <v>0</v>
      </c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>
        <v>0</v>
      </c>
      <c r="AW752" s="102">
        <v>0</v>
      </c>
      <c r="AX752" s="102">
        <v>0</v>
      </c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>
        <v>0</v>
      </c>
      <c r="BL752" s="102">
        <v>0</v>
      </c>
      <c r="BM752" s="102">
        <v>0</v>
      </c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>
        <v>0</v>
      </c>
      <c r="CA752" s="102">
        <v>0</v>
      </c>
      <c r="CB752" s="102">
        <v>0</v>
      </c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105</v>
      </c>
      <c r="C753" s="111">
        <v>0</v>
      </c>
      <c r="D753" s="110" t="s">
        <v>743</v>
      </c>
      <c r="E753" s="110" t="s">
        <v>743</v>
      </c>
      <c r="F753" s="110" t="s">
        <v>743</v>
      </c>
      <c r="G753" s="111" t="s">
        <v>525</v>
      </c>
      <c r="H753" s="111">
        <v>31974</v>
      </c>
      <c r="I753" s="110" t="s">
        <v>1118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>
        <v>0</v>
      </c>
      <c r="S753" s="102">
        <v>0</v>
      </c>
      <c r="T753" s="102">
        <v>0</v>
      </c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>
        <v>0</v>
      </c>
      <c r="AH753" s="102">
        <v>0</v>
      </c>
      <c r="AI753" s="102">
        <v>0</v>
      </c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>
        <v>0</v>
      </c>
      <c r="AW753" s="102">
        <v>0</v>
      </c>
      <c r="AX753" s="102">
        <v>0</v>
      </c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>
        <v>0</v>
      </c>
      <c r="BL753" s="102">
        <v>0</v>
      </c>
      <c r="BM753" s="102">
        <v>0</v>
      </c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>
        <v>0</v>
      </c>
      <c r="CA753" s="102">
        <v>0</v>
      </c>
      <c r="CB753" s="102">
        <v>0</v>
      </c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105</v>
      </c>
      <c r="C754" s="111">
        <v>0</v>
      </c>
      <c r="D754" s="110" t="s">
        <v>743</v>
      </c>
      <c r="E754" s="110" t="s">
        <v>743</v>
      </c>
      <c r="F754" s="110" t="s">
        <v>743</v>
      </c>
      <c r="G754" s="111" t="s">
        <v>543</v>
      </c>
      <c r="H754" s="111">
        <v>31982</v>
      </c>
      <c r="I754" s="110" t="s">
        <v>1119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>
        <v>0</v>
      </c>
      <c r="S754" s="102">
        <v>0</v>
      </c>
      <c r="T754" s="102">
        <v>0</v>
      </c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>
        <v>0</v>
      </c>
      <c r="AH754" s="102">
        <v>0</v>
      </c>
      <c r="AI754" s="102">
        <v>0</v>
      </c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>
        <v>0</v>
      </c>
      <c r="AW754" s="102">
        <v>0</v>
      </c>
      <c r="AX754" s="102">
        <v>0</v>
      </c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>
        <v>0</v>
      </c>
      <c r="BL754" s="102">
        <v>0</v>
      </c>
      <c r="BM754" s="102">
        <v>0</v>
      </c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>
        <v>0</v>
      </c>
      <c r="CA754" s="102">
        <v>0</v>
      </c>
      <c r="CB754" s="102">
        <v>0</v>
      </c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238</v>
      </c>
      <c r="C755" s="111">
        <v>0</v>
      </c>
      <c r="D755" s="110" t="s">
        <v>743</v>
      </c>
      <c r="E755" s="110" t="s">
        <v>743</v>
      </c>
      <c r="F755" s="110" t="s">
        <v>743</v>
      </c>
      <c r="G755" s="111" t="s">
        <v>543</v>
      </c>
      <c r="H755" s="111">
        <v>32031</v>
      </c>
      <c r="I755" s="110" t="s">
        <v>1120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>
        <v>0</v>
      </c>
      <c r="S755" s="102">
        <v>0</v>
      </c>
      <c r="T755" s="102">
        <v>0</v>
      </c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>
        <v>0</v>
      </c>
      <c r="AH755" s="102">
        <v>0</v>
      </c>
      <c r="AI755" s="102">
        <v>0</v>
      </c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>
        <v>0</v>
      </c>
      <c r="AW755" s="102">
        <v>0</v>
      </c>
      <c r="AX755" s="102">
        <v>0</v>
      </c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>
        <v>0</v>
      </c>
      <c r="BL755" s="102">
        <v>0</v>
      </c>
      <c r="BM755" s="102">
        <v>0</v>
      </c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>
        <v>0</v>
      </c>
      <c r="CA755" s="102">
        <v>0</v>
      </c>
      <c r="CB755" s="102">
        <v>0</v>
      </c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191</v>
      </c>
      <c r="B756" s="110" t="s">
        <v>212</v>
      </c>
      <c r="C756" s="111">
        <v>1714</v>
      </c>
      <c r="D756" s="110" t="s">
        <v>577</v>
      </c>
      <c r="E756" s="110" t="s">
        <v>191</v>
      </c>
      <c r="F756" s="110" t="s">
        <v>581</v>
      </c>
      <c r="G756" s="111" t="s">
        <v>523</v>
      </c>
      <c r="H756" s="111">
        <v>32054</v>
      </c>
      <c r="I756" s="110" t="s">
        <v>1121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>
        <v>0</v>
      </c>
      <c r="S756" s="102">
        <v>0</v>
      </c>
      <c r="T756" s="102">
        <v>0</v>
      </c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>
        <v>0</v>
      </c>
      <c r="AH756" s="102">
        <v>0</v>
      </c>
      <c r="AI756" s="102">
        <v>0</v>
      </c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>
        <v>0</v>
      </c>
      <c r="AW756" s="102">
        <v>0</v>
      </c>
      <c r="AX756" s="102">
        <v>0</v>
      </c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>
        <v>0</v>
      </c>
      <c r="BL756" s="102">
        <v>0</v>
      </c>
      <c r="BM756" s="102">
        <v>0</v>
      </c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>
        <v>0</v>
      </c>
      <c r="CA756" s="102">
        <v>0</v>
      </c>
      <c r="CB756" s="102">
        <v>0</v>
      </c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105</v>
      </c>
      <c r="C757" s="111">
        <v>0</v>
      </c>
      <c r="D757" s="110" t="s">
        <v>743</v>
      </c>
      <c r="E757" s="110" t="s">
        <v>743</v>
      </c>
      <c r="F757" s="110" t="s">
        <v>743</v>
      </c>
      <c r="G757" s="111" t="s">
        <v>543</v>
      </c>
      <c r="H757" s="111">
        <v>32057</v>
      </c>
      <c r="I757" s="110" t="s">
        <v>1122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>
        <v>0</v>
      </c>
      <c r="S757" s="102">
        <v>0</v>
      </c>
      <c r="T757" s="102">
        <v>0</v>
      </c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>
        <v>0</v>
      </c>
      <c r="AH757" s="102">
        <v>0</v>
      </c>
      <c r="AI757" s="102">
        <v>0</v>
      </c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>
        <v>0</v>
      </c>
      <c r="AW757" s="102">
        <v>0</v>
      </c>
      <c r="AX757" s="102">
        <v>0</v>
      </c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>
        <v>0</v>
      </c>
      <c r="BL757" s="102">
        <v>0</v>
      </c>
      <c r="BM757" s="102">
        <v>0</v>
      </c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>
        <v>0</v>
      </c>
      <c r="CA757" s="102">
        <v>0</v>
      </c>
      <c r="CB757" s="102">
        <v>0</v>
      </c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238</v>
      </c>
      <c r="C758" s="111">
        <v>0</v>
      </c>
      <c r="D758" s="110" t="s">
        <v>743</v>
      </c>
      <c r="E758" s="110" t="s">
        <v>743</v>
      </c>
      <c r="F758" s="110" t="s">
        <v>517</v>
      </c>
      <c r="G758" s="111" t="s">
        <v>543</v>
      </c>
      <c r="H758" s="111">
        <v>32058</v>
      </c>
      <c r="I758" s="110" t="s">
        <v>1123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>
        <v>0</v>
      </c>
      <c r="S758" s="102">
        <v>0</v>
      </c>
      <c r="T758" s="102">
        <v>0</v>
      </c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>
        <v>0</v>
      </c>
      <c r="AH758" s="102">
        <v>0</v>
      </c>
      <c r="AI758" s="102">
        <v>0</v>
      </c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>
        <v>0</v>
      </c>
      <c r="AW758" s="102">
        <v>0</v>
      </c>
      <c r="AX758" s="102">
        <v>0</v>
      </c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>
        <v>0</v>
      </c>
      <c r="BL758" s="102">
        <v>0</v>
      </c>
      <c r="BM758" s="102">
        <v>0</v>
      </c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>
        <v>0</v>
      </c>
      <c r="CA758" s="102">
        <v>0</v>
      </c>
      <c r="CB758" s="102">
        <v>0</v>
      </c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105</v>
      </c>
      <c r="C759" s="111">
        <v>0</v>
      </c>
      <c r="D759" s="110" t="s">
        <v>743</v>
      </c>
      <c r="E759" s="110" t="s">
        <v>743</v>
      </c>
      <c r="F759" s="110" t="s">
        <v>743</v>
      </c>
      <c r="G759" s="111" t="s">
        <v>543</v>
      </c>
      <c r="H759" s="111">
        <v>32160</v>
      </c>
      <c r="I759" s="110" t="s">
        <v>1124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>
        <v>0</v>
      </c>
      <c r="S759" s="102">
        <v>0</v>
      </c>
      <c r="T759" s="102">
        <v>0</v>
      </c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>
        <v>0</v>
      </c>
      <c r="AH759" s="102">
        <v>0</v>
      </c>
      <c r="AI759" s="102">
        <v>0</v>
      </c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>
        <v>0</v>
      </c>
      <c r="AW759" s="102">
        <v>0</v>
      </c>
      <c r="AX759" s="102">
        <v>0</v>
      </c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>
        <v>0</v>
      </c>
      <c r="BL759" s="102">
        <v>0</v>
      </c>
      <c r="BM759" s="102">
        <v>0</v>
      </c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>
        <v>0</v>
      </c>
      <c r="CA759" s="102">
        <v>0</v>
      </c>
      <c r="CB759" s="102">
        <v>0</v>
      </c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105</v>
      </c>
      <c r="C760" s="111">
        <v>0</v>
      </c>
      <c r="D760" s="110" t="s">
        <v>743</v>
      </c>
      <c r="E760" s="110" t="s">
        <v>743</v>
      </c>
      <c r="F760" s="110" t="s">
        <v>743</v>
      </c>
      <c r="G760" s="111" t="s">
        <v>543</v>
      </c>
      <c r="H760" s="111">
        <v>32209</v>
      </c>
      <c r="I760" s="110" t="s">
        <v>1125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>
        <v>0</v>
      </c>
      <c r="T760" s="102">
        <v>0</v>
      </c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>
        <v>0</v>
      </c>
      <c r="AH760" s="102">
        <v>0</v>
      </c>
      <c r="AI760" s="102">
        <v>0</v>
      </c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>
        <v>0</v>
      </c>
      <c r="AW760" s="102">
        <v>0</v>
      </c>
      <c r="AX760" s="102">
        <v>0</v>
      </c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>
        <v>0</v>
      </c>
      <c r="BL760" s="102">
        <v>0</v>
      </c>
      <c r="BM760" s="102">
        <v>0</v>
      </c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>
        <v>0</v>
      </c>
      <c r="CA760" s="102">
        <v>0</v>
      </c>
      <c r="CB760" s="102">
        <v>0</v>
      </c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191</v>
      </c>
      <c r="B761" s="110" t="s">
        <v>361</v>
      </c>
      <c r="C761" s="111">
        <v>1714</v>
      </c>
      <c r="D761" s="110" t="s">
        <v>577</v>
      </c>
      <c r="E761" s="110" t="s">
        <v>191</v>
      </c>
      <c r="F761" s="110" t="s">
        <v>363</v>
      </c>
      <c r="G761" s="111" t="s">
        <v>543</v>
      </c>
      <c r="H761" s="111">
        <v>21486</v>
      </c>
      <c r="I761" s="110" t="s">
        <v>367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>
        <v>0</v>
      </c>
      <c r="S761" s="102">
        <v>0</v>
      </c>
      <c r="T761" s="102">
        <v>0</v>
      </c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>
        <v>0</v>
      </c>
      <c r="AH761" s="102">
        <v>0</v>
      </c>
      <c r="AI761" s="102">
        <v>0</v>
      </c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>
        <v>0</v>
      </c>
      <c r="AW761" s="102">
        <v>0</v>
      </c>
      <c r="AX761" s="102">
        <v>0</v>
      </c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>
        <v>0</v>
      </c>
      <c r="BL761" s="102">
        <v>0</v>
      </c>
      <c r="BM761" s="102">
        <v>0</v>
      </c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>
        <v>0</v>
      </c>
      <c r="CA761" s="102">
        <v>0</v>
      </c>
      <c r="CB761" s="102">
        <v>0</v>
      </c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181</v>
      </c>
      <c r="C762" s="111">
        <v>400</v>
      </c>
      <c r="D762" s="110" t="s">
        <v>536</v>
      </c>
      <c r="E762" s="110" t="s">
        <v>502</v>
      </c>
      <c r="F762" s="110" t="s">
        <v>180</v>
      </c>
      <c r="G762" s="111" t="s">
        <v>1127</v>
      </c>
      <c r="H762" s="111">
        <v>32394</v>
      </c>
      <c r="I762" s="110" t="s">
        <v>1128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>
        <v>7</v>
      </c>
      <c r="S762" s="102">
        <v>0</v>
      </c>
      <c r="T762" s="102">
        <v>4</v>
      </c>
      <c r="U762" s="102"/>
      <c r="V762" s="46">
        <f t="shared" ref="V762:V765" si="520">SUM(J762:U762)</f>
        <v>47</v>
      </c>
      <c r="W762" s="46">
        <v>0</v>
      </c>
      <c r="X762" s="120">
        <f t="shared" si="495"/>
        <v>90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6</v>
      </c>
      <c r="AG762" s="102">
        <v>0</v>
      </c>
      <c r="AH762" s="102">
        <v>1</v>
      </c>
      <c r="AI762" s="102">
        <v>0</v>
      </c>
      <c r="AJ762" s="102"/>
      <c r="AK762" s="46">
        <f t="shared" ref="AK762:AK765" si="521">SUM(Y762:AJ762)</f>
        <v>12</v>
      </c>
      <c r="AL762" s="54">
        <v>0</v>
      </c>
      <c r="AM762" s="120">
        <f t="shared" si="496"/>
        <v>24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>
        <v>0</v>
      </c>
      <c r="AW762" s="102">
        <v>0</v>
      </c>
      <c r="AX762" s="102">
        <v>0</v>
      </c>
      <c r="AY762" s="102"/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>
        <v>0</v>
      </c>
      <c r="BL762" s="102">
        <v>0</v>
      </c>
      <c r="BM762" s="102">
        <v>0</v>
      </c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1</v>
      </c>
      <c r="BZ762" s="102">
        <v>0</v>
      </c>
      <c r="CA762" s="102">
        <v>0</v>
      </c>
      <c r="CB762" s="102">
        <v>0</v>
      </c>
      <c r="CC762" s="102"/>
      <c r="CD762" s="51">
        <f t="shared" ref="CD762:CD765" si="524">SUM(BR762:CC762)</f>
        <v>1</v>
      </c>
      <c r="CE762" s="54">
        <v>0</v>
      </c>
      <c r="CF762" s="120">
        <f t="shared" si="499"/>
        <v>2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8</v>
      </c>
      <c r="CO762" s="94">
        <f t="shared" ref="CO762:CO765" si="533">+R762+AG762+AV762+BK762+BZ762</f>
        <v>7</v>
      </c>
      <c r="CP762" s="94">
        <f t="shared" ref="CP762:CP765" si="534">+S762+AH762+AW762+BL762+CA762</f>
        <v>1</v>
      </c>
      <c r="CQ762" s="94">
        <f t="shared" ref="CQ762:CQ765" si="535">+T762+AI762+AX762+BM762+CB762</f>
        <v>4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61</v>
      </c>
      <c r="CU762" s="53">
        <f t="shared" ref="CU762:CU765" si="538">IFERROR(CT762/CS762,0)</f>
        <v>0</v>
      </c>
    </row>
    <row r="763" spans="1:99" x14ac:dyDescent="0.3">
      <c r="A763" s="110" t="s">
        <v>191</v>
      </c>
      <c r="B763" s="110" t="s">
        <v>190</v>
      </c>
      <c r="C763" s="111">
        <v>407</v>
      </c>
      <c r="D763" s="110" t="s">
        <v>577</v>
      </c>
      <c r="E763" s="110" t="s">
        <v>191</v>
      </c>
      <c r="F763" s="110" t="s">
        <v>190</v>
      </c>
      <c r="G763" s="111" t="s">
        <v>1127</v>
      </c>
      <c r="H763" s="111">
        <v>32283</v>
      </c>
      <c r="I763" s="110" t="s">
        <v>1129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>
        <v>3</v>
      </c>
      <c r="S763" s="102">
        <v>1</v>
      </c>
      <c r="T763" s="102">
        <v>0</v>
      </c>
      <c r="U763" s="102"/>
      <c r="V763" s="46">
        <f t="shared" si="520"/>
        <v>14</v>
      </c>
      <c r="W763" s="46">
        <v>0</v>
      </c>
      <c r="X763" s="120">
        <f t="shared" si="495"/>
        <v>28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>
        <v>11</v>
      </c>
      <c r="AH763" s="102">
        <v>7</v>
      </c>
      <c r="AI763" s="102">
        <v>11</v>
      </c>
      <c r="AJ763" s="102"/>
      <c r="AK763" s="46">
        <f t="shared" si="521"/>
        <v>99</v>
      </c>
      <c r="AL763" s="54">
        <v>0</v>
      </c>
      <c r="AM763" s="120">
        <f t="shared" si="496"/>
        <v>190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>
        <v>0</v>
      </c>
      <c r="AW763" s="102">
        <v>0</v>
      </c>
      <c r="AX763" s="102">
        <v>0</v>
      </c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>
        <v>0</v>
      </c>
      <c r="BL763" s="102">
        <v>0</v>
      </c>
      <c r="BM763" s="102">
        <v>0</v>
      </c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>
        <v>0</v>
      </c>
      <c r="CA763" s="102">
        <v>0</v>
      </c>
      <c r="CB763" s="102">
        <v>0</v>
      </c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14</v>
      </c>
      <c r="CP763" s="94">
        <f t="shared" si="534"/>
        <v>8</v>
      </c>
      <c r="CQ763" s="94">
        <f t="shared" si="535"/>
        <v>11</v>
      </c>
      <c r="CR763" s="94">
        <f t="shared" si="536"/>
        <v>0</v>
      </c>
      <c r="CS763" s="52">
        <f t="shared" si="519"/>
        <v>0</v>
      </c>
      <c r="CT763" s="52">
        <f t="shared" si="537"/>
        <v>113</v>
      </c>
      <c r="CU763" s="53">
        <f t="shared" si="538"/>
        <v>0</v>
      </c>
    </row>
    <row r="764" spans="1:99" x14ac:dyDescent="0.3">
      <c r="A764" s="110" t="s">
        <v>5</v>
      </c>
      <c r="B764" s="110" t="s">
        <v>269</v>
      </c>
      <c r="C764" s="111">
        <v>400</v>
      </c>
      <c r="D764" s="110" t="s">
        <v>536</v>
      </c>
      <c r="E764" s="110" t="s">
        <v>511</v>
      </c>
      <c r="F764" s="110" t="s">
        <v>456</v>
      </c>
      <c r="G764" s="111" t="s">
        <v>1130</v>
      </c>
      <c r="H764" s="111">
        <v>32416</v>
      </c>
      <c r="I764" s="110" t="s">
        <v>1131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>
        <v>2</v>
      </c>
      <c r="S764" s="102">
        <v>0</v>
      </c>
      <c r="T764" s="102">
        <v>0</v>
      </c>
      <c r="U764" s="102"/>
      <c r="V764" s="46">
        <f t="shared" si="520"/>
        <v>3</v>
      </c>
      <c r="W764" s="46">
        <v>0</v>
      </c>
      <c r="X764" s="120">
        <f t="shared" si="495"/>
        <v>6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>
        <v>0</v>
      </c>
      <c r="AG764" s="102">
        <v>3</v>
      </c>
      <c r="AH764" s="102">
        <v>0</v>
      </c>
      <c r="AI764" s="102">
        <v>0</v>
      </c>
      <c r="AJ764" s="102"/>
      <c r="AK764" s="46">
        <f t="shared" si="521"/>
        <v>17</v>
      </c>
      <c r="AL764" s="54">
        <v>0</v>
      </c>
      <c r="AM764" s="120">
        <f t="shared" si="496"/>
        <v>33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>
        <v>1</v>
      </c>
      <c r="AW764" s="102">
        <v>0</v>
      </c>
      <c r="AX764" s="102">
        <v>0</v>
      </c>
      <c r="AY764" s="102"/>
      <c r="AZ764" s="46">
        <f t="shared" si="522"/>
        <v>1</v>
      </c>
      <c r="BA764" s="54">
        <v>0</v>
      </c>
      <c r="BB764" s="120">
        <f t="shared" si="497"/>
        <v>2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>
        <v>0</v>
      </c>
      <c r="BL764" s="102">
        <v>0</v>
      </c>
      <c r="BM764" s="102">
        <v>0</v>
      </c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>
        <v>3</v>
      </c>
      <c r="CA764" s="102">
        <v>0</v>
      </c>
      <c r="CB764" s="102">
        <v>0</v>
      </c>
      <c r="CC764" s="102"/>
      <c r="CD764" s="51">
        <f t="shared" si="524"/>
        <v>3</v>
      </c>
      <c r="CE764" s="54">
        <v>0</v>
      </c>
      <c r="CF764" s="120">
        <f t="shared" si="499"/>
        <v>6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9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24</v>
      </c>
      <c r="CU764" s="53">
        <f t="shared" si="538"/>
        <v>0</v>
      </c>
    </row>
    <row r="765" spans="1:99" x14ac:dyDescent="0.3">
      <c r="A765" s="110" t="s">
        <v>460</v>
      </c>
      <c r="B765" s="110" t="s">
        <v>383</v>
      </c>
      <c r="C765" s="111">
        <v>401</v>
      </c>
      <c r="D765" s="110" t="s">
        <v>630</v>
      </c>
      <c r="E765" s="110" t="s">
        <v>460</v>
      </c>
      <c r="F765" s="110" t="s">
        <v>125</v>
      </c>
      <c r="G765" s="111" t="s">
        <v>1127</v>
      </c>
      <c r="H765" s="111">
        <v>32291</v>
      </c>
      <c r="I765" s="110" t="s">
        <v>1132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>
        <v>0</v>
      </c>
      <c r="T765" s="102">
        <v>1</v>
      </c>
      <c r="U765" s="102"/>
      <c r="V765" s="46">
        <f t="shared" si="520"/>
        <v>1</v>
      </c>
      <c r="W765" s="46">
        <v>0</v>
      </c>
      <c r="X765" s="120">
        <f t="shared" si="495"/>
        <v>2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>
        <v>5</v>
      </c>
      <c r="AH765" s="102">
        <v>3</v>
      </c>
      <c r="AI765" s="102">
        <v>11</v>
      </c>
      <c r="AJ765" s="102"/>
      <c r="AK765" s="46">
        <f t="shared" si="521"/>
        <v>109</v>
      </c>
      <c r="AL765" s="54">
        <v>0</v>
      </c>
      <c r="AM765" s="120">
        <f t="shared" si="496"/>
        <v>218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>
        <v>0</v>
      </c>
      <c r="AW765" s="102">
        <v>0</v>
      </c>
      <c r="AX765" s="102">
        <v>0</v>
      </c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>
        <v>0</v>
      </c>
      <c r="BL765" s="102">
        <v>0</v>
      </c>
      <c r="BM765" s="102">
        <v>0</v>
      </c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>
        <v>0</v>
      </c>
      <c r="CA765" s="102">
        <v>0</v>
      </c>
      <c r="CB765" s="102">
        <v>0</v>
      </c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5</v>
      </c>
      <c r="CP765" s="94">
        <f t="shared" si="534"/>
        <v>3</v>
      </c>
      <c r="CQ765" s="94">
        <f t="shared" si="535"/>
        <v>12</v>
      </c>
      <c r="CR765" s="94">
        <f t="shared" si="536"/>
        <v>0</v>
      </c>
      <c r="CS765" s="52">
        <f t="shared" si="519"/>
        <v>0</v>
      </c>
      <c r="CT765" s="52">
        <f t="shared" si="537"/>
        <v>110</v>
      </c>
      <c r="CU765" s="53">
        <f t="shared" si="538"/>
        <v>0</v>
      </c>
    </row>
    <row r="766" spans="1:99" x14ac:dyDescent="0.3">
      <c r="A766" s="110" t="s">
        <v>191</v>
      </c>
      <c r="B766" s="110" t="s">
        <v>190</v>
      </c>
      <c r="C766" s="111">
        <v>407</v>
      </c>
      <c r="D766" s="110" t="s">
        <v>577</v>
      </c>
      <c r="E766" s="110" t="s">
        <v>191</v>
      </c>
      <c r="F766" s="110" t="s">
        <v>363</v>
      </c>
      <c r="G766" s="111" t="s">
        <v>1130</v>
      </c>
      <c r="H766" s="111">
        <v>32710</v>
      </c>
      <c r="I766" s="110" t="s">
        <v>1135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>
        <v>3</v>
      </c>
      <c r="S766" s="102">
        <v>2</v>
      </c>
      <c r="T766" s="102">
        <v>2</v>
      </c>
      <c r="U766" s="102"/>
      <c r="V766" s="46">
        <f t="shared" ref="V766" si="539">SUM(J766:U766)</f>
        <v>11</v>
      </c>
      <c r="W766" s="46">
        <v>0</v>
      </c>
      <c r="X766" s="120">
        <f t="shared" ref="X766" si="540">SUM(L766:W766)</f>
        <v>19</v>
      </c>
      <c r="Y766" s="102">
        <v>0</v>
      </c>
      <c r="Z766" s="102">
        <v>1</v>
      </c>
      <c r="AA766" s="102">
        <v>0</v>
      </c>
      <c r="AB766" s="102">
        <v>0</v>
      </c>
      <c r="AC766" s="102">
        <v>2</v>
      </c>
      <c r="AD766" s="102">
        <v>16</v>
      </c>
      <c r="AE766" s="102">
        <v>9</v>
      </c>
      <c r="AF766" s="102">
        <v>6</v>
      </c>
      <c r="AG766" s="102">
        <v>8</v>
      </c>
      <c r="AH766" s="102">
        <v>13</v>
      </c>
      <c r="AI766" s="102">
        <v>18</v>
      </c>
      <c r="AJ766" s="102"/>
      <c r="AK766" s="46">
        <f t="shared" ref="AK766" si="541">SUM(Y766:AJ766)</f>
        <v>73</v>
      </c>
      <c r="AL766" s="54">
        <v>0</v>
      </c>
      <c r="AM766" s="120">
        <f t="shared" ref="AM766" si="542">SUM(AA766:AL766)</f>
        <v>145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>
        <v>0</v>
      </c>
      <c r="AW766" s="102">
        <v>1</v>
      </c>
      <c r="AX766" s="102">
        <v>0</v>
      </c>
      <c r="AY766" s="102"/>
      <c r="AZ766" s="46">
        <f t="shared" ref="AZ766" si="543">SUM(AN766:AY766)</f>
        <v>2</v>
      </c>
      <c r="BA766" s="54">
        <v>0</v>
      </c>
      <c r="BB766" s="120">
        <f t="shared" ref="BB766" si="544">SUM(AP766:BA766)</f>
        <v>4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>
        <v>0</v>
      </c>
      <c r="BL766" s="102">
        <v>0</v>
      </c>
      <c r="BM766" s="102">
        <v>0</v>
      </c>
      <c r="BN766" s="102"/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>
        <v>0</v>
      </c>
      <c r="CA766" s="102">
        <v>1</v>
      </c>
      <c r="CB766" s="102">
        <v>0</v>
      </c>
      <c r="CC766" s="102"/>
      <c r="CD766" s="51">
        <f t="shared" ref="CD766" si="547">SUM(BR766:CC766)</f>
        <v>1</v>
      </c>
      <c r="CE766" s="54">
        <v>0</v>
      </c>
      <c r="CF766" s="120">
        <f t="shared" ref="CF766" si="548">SUM(BT766:CE766)</f>
        <v>2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2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11</v>
      </c>
      <c r="CP766" s="94">
        <f t="shared" ref="CP766" si="558">+S766+AH766+AW766+BL766+CA766</f>
        <v>17</v>
      </c>
      <c r="CQ766" s="94">
        <f t="shared" ref="CQ766" si="559">+T766+AI766+AX766+BM766+CB766</f>
        <v>20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87</v>
      </c>
      <c r="CU766" s="53">
        <f t="shared" ref="CU766" si="563">IFERROR(CT766/CS766,0)</f>
        <v>0</v>
      </c>
    </row>
    <row r="767" spans="1:99" x14ac:dyDescent="0.3">
      <c r="A767" s="110" t="s">
        <v>69</v>
      </c>
      <c r="B767" s="110" t="s">
        <v>70</v>
      </c>
      <c r="C767" s="111">
        <v>406</v>
      </c>
      <c r="D767" s="110" t="s">
        <v>609</v>
      </c>
      <c r="E767" s="110" t="s">
        <v>69</v>
      </c>
      <c r="F767" s="110" t="s">
        <v>70</v>
      </c>
      <c r="G767" s="111" t="s">
        <v>1127</v>
      </c>
      <c r="H767" s="111">
        <v>32367</v>
      </c>
      <c r="I767" s="110" t="s">
        <v>1136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>
        <v>0</v>
      </c>
      <c r="S767" s="102">
        <v>2</v>
      </c>
      <c r="T767" s="102">
        <v>3</v>
      </c>
      <c r="U767" s="102"/>
      <c r="V767" s="46">
        <f t="shared" ref="V767:V768" si="564">SUM(J767:U767)</f>
        <v>12</v>
      </c>
      <c r="W767" s="46">
        <v>0</v>
      </c>
      <c r="X767" s="120">
        <f t="shared" ref="X767:X768" si="565">SUM(L767:W767)</f>
        <v>24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>
        <v>0</v>
      </c>
      <c r="AH767" s="102">
        <v>0</v>
      </c>
      <c r="AI767" s="102">
        <v>0</v>
      </c>
      <c r="AJ767" s="102"/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>
        <v>0</v>
      </c>
      <c r="AW767" s="102">
        <v>0</v>
      </c>
      <c r="AX767" s="102">
        <v>0</v>
      </c>
      <c r="AY767" s="102"/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>
        <v>0</v>
      </c>
      <c r="BL767" s="102">
        <v>0</v>
      </c>
      <c r="BM767" s="102">
        <v>0</v>
      </c>
      <c r="BN767" s="102"/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>
        <v>0</v>
      </c>
      <c r="CA767" s="102">
        <v>0</v>
      </c>
      <c r="CB767" s="102">
        <v>0</v>
      </c>
      <c r="CC767" s="102"/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2</v>
      </c>
      <c r="CQ767" s="94">
        <f t="shared" ref="CQ767:CQ768" si="584">+T767+AI767+AX767+BM767+CB767</f>
        <v>3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15</v>
      </c>
      <c r="CU767" s="53">
        <f t="shared" ref="CU767:CU768" si="588">IFERROR(CT767/CS767,0)</f>
        <v>0</v>
      </c>
    </row>
    <row r="768" spans="1:99" x14ac:dyDescent="0.3">
      <c r="A768" s="110" t="s">
        <v>69</v>
      </c>
      <c r="B768" s="110" t="s">
        <v>70</v>
      </c>
      <c r="C768" s="111">
        <v>406</v>
      </c>
      <c r="D768" s="110" t="s">
        <v>609</v>
      </c>
      <c r="E768" s="110" t="s">
        <v>69</v>
      </c>
      <c r="F768" s="110" t="s">
        <v>70</v>
      </c>
      <c r="G768" s="111" t="s">
        <v>1127</v>
      </c>
      <c r="H768" s="111">
        <v>32517</v>
      </c>
      <c r="I768" s="110" t="s">
        <v>1137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>
        <v>3</v>
      </c>
      <c r="S768" s="102">
        <v>0</v>
      </c>
      <c r="T768" s="102">
        <v>0</v>
      </c>
      <c r="U768" s="102"/>
      <c r="V768" s="46">
        <f t="shared" si="564"/>
        <v>29</v>
      </c>
      <c r="W768" s="46">
        <v>0</v>
      </c>
      <c r="X768" s="120">
        <f t="shared" si="565"/>
        <v>58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>
        <v>0</v>
      </c>
      <c r="AH768" s="102">
        <v>0</v>
      </c>
      <c r="AI768" s="102">
        <v>0</v>
      </c>
      <c r="AJ768" s="102"/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>
        <v>0</v>
      </c>
      <c r="AW768" s="102">
        <v>0</v>
      </c>
      <c r="AX768" s="102">
        <v>0</v>
      </c>
      <c r="AY768" s="102"/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>
        <v>0</v>
      </c>
      <c r="BL768" s="102">
        <v>0</v>
      </c>
      <c r="BM768" s="102">
        <v>0</v>
      </c>
      <c r="BN768" s="102"/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>
        <v>0</v>
      </c>
      <c r="CA768" s="102">
        <v>0</v>
      </c>
      <c r="CB768" s="102">
        <v>0</v>
      </c>
      <c r="CC768" s="102"/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3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29</v>
      </c>
      <c r="CU768" s="53">
        <f t="shared" si="588"/>
        <v>0</v>
      </c>
    </row>
    <row r="769" spans="1:99" x14ac:dyDescent="0.3">
      <c r="A769" s="110" t="s">
        <v>191</v>
      </c>
      <c r="B769" s="110" t="s">
        <v>361</v>
      </c>
      <c r="C769" s="111">
        <v>407</v>
      </c>
      <c r="D769" s="110" t="s">
        <v>577</v>
      </c>
      <c r="E769" s="110" t="s">
        <v>191</v>
      </c>
      <c r="F769" s="110" t="s">
        <v>363</v>
      </c>
      <c r="G769" s="111" t="s">
        <v>1127</v>
      </c>
      <c r="H769" s="111">
        <v>32709</v>
      </c>
      <c r="I769" s="110" t="s">
        <v>1138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>
        <v>0</v>
      </c>
      <c r="S769" s="102">
        <v>1</v>
      </c>
      <c r="T769" s="102">
        <v>0</v>
      </c>
      <c r="U769" s="102"/>
      <c r="V769" s="46">
        <f t="shared" ref="V769" si="589">SUM(J769:U769)</f>
        <v>1</v>
      </c>
      <c r="W769" s="46">
        <v>0</v>
      </c>
      <c r="X769" s="120">
        <f t="shared" ref="X769" si="590">SUM(L769:W769)</f>
        <v>2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>
        <v>0</v>
      </c>
      <c r="AH769" s="102">
        <v>3</v>
      </c>
      <c r="AI769" s="102">
        <v>0</v>
      </c>
      <c r="AJ769" s="102"/>
      <c r="AK769" s="46">
        <f t="shared" ref="AK769" si="591">SUM(Y769:AJ769)</f>
        <v>5</v>
      </c>
      <c r="AL769" s="54">
        <v>0</v>
      </c>
      <c r="AM769" s="120">
        <f t="shared" ref="AM769" si="592">SUM(AA769:AL769)</f>
        <v>10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>
        <v>0</v>
      </c>
      <c r="AW769" s="102">
        <v>0</v>
      </c>
      <c r="AX769" s="102">
        <v>0</v>
      </c>
      <c r="AY769" s="102"/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>
        <v>0</v>
      </c>
      <c r="BL769" s="102">
        <v>0</v>
      </c>
      <c r="BM769" s="102">
        <v>0</v>
      </c>
      <c r="BN769" s="102"/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>
        <v>0</v>
      </c>
      <c r="CA769" s="102">
        <v>0</v>
      </c>
      <c r="CB769" s="102">
        <v>0</v>
      </c>
      <c r="CC769" s="102"/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4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6</v>
      </c>
      <c r="CU769" s="53">
        <f t="shared" ref="CU769" si="613">IFERROR(CT769/CS769,0)</f>
        <v>0</v>
      </c>
    </row>
    <row r="770" spans="1:99" x14ac:dyDescent="0.3">
      <c r="A770" s="110" t="s">
        <v>69</v>
      </c>
      <c r="B770" s="110" t="s">
        <v>70</v>
      </c>
      <c r="C770" s="111">
        <v>406</v>
      </c>
      <c r="D770" s="110" t="s">
        <v>609</v>
      </c>
      <c r="E770" s="110" t="s">
        <v>69</v>
      </c>
      <c r="F770" s="110" t="s">
        <v>70</v>
      </c>
      <c r="G770" s="111" t="s">
        <v>1127</v>
      </c>
      <c r="H770" s="111">
        <v>32534</v>
      </c>
      <c r="I770" s="110" t="s">
        <v>1139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>
        <v>0</v>
      </c>
      <c r="S770" s="102">
        <v>0</v>
      </c>
      <c r="T770" s="102">
        <v>0</v>
      </c>
      <c r="U770" s="102"/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>
        <v>1</v>
      </c>
      <c r="AH770" s="102">
        <v>0</v>
      </c>
      <c r="AI770" s="102">
        <v>0</v>
      </c>
      <c r="AJ770" s="102"/>
      <c r="AK770" s="46">
        <f t="shared" ref="AK770" si="616">SUM(Y770:AJ770)</f>
        <v>2</v>
      </c>
      <c r="AL770" s="54">
        <v>0</v>
      </c>
      <c r="AM770" s="120">
        <f t="shared" ref="AM770" si="617">SUM(AA770:AL770)</f>
        <v>4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>
        <v>0</v>
      </c>
      <c r="AW770" s="102">
        <v>0</v>
      </c>
      <c r="AX770" s="102">
        <v>0</v>
      </c>
      <c r="AY770" s="102"/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>
        <v>0</v>
      </c>
      <c r="BL770" s="102">
        <v>0</v>
      </c>
      <c r="BM770" s="102">
        <v>0</v>
      </c>
      <c r="BN770" s="102"/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>
        <v>0</v>
      </c>
      <c r="CA770" s="102">
        <v>0</v>
      </c>
      <c r="CB770" s="102">
        <v>0</v>
      </c>
      <c r="CC770" s="102"/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1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4</v>
      </c>
      <c r="CU770" s="53">
        <f t="shared" ref="CU770" si="638">IFERROR(CT770/CS770,0)</f>
        <v>0</v>
      </c>
    </row>
    <row r="771" spans="1:99" x14ac:dyDescent="0.3">
      <c r="A771" s="124" t="s">
        <v>69</v>
      </c>
      <c r="B771" s="124" t="s">
        <v>70</v>
      </c>
      <c r="C771" s="125">
        <v>406</v>
      </c>
      <c r="D771" s="124" t="s">
        <v>609</v>
      </c>
      <c r="E771" s="124" t="s">
        <v>69</v>
      </c>
      <c r="F771" s="124" t="s">
        <v>70</v>
      </c>
      <c r="G771" s="125" t="s">
        <v>1127</v>
      </c>
      <c r="H771" s="125">
        <v>32646</v>
      </c>
      <c r="I771" s="124" t="s">
        <v>1140</v>
      </c>
      <c r="J771" s="102">
        <v>0</v>
      </c>
      <c r="K771" s="102">
        <v>0</v>
      </c>
      <c r="L771" s="102">
        <v>0</v>
      </c>
      <c r="M771" s="102">
        <v>0</v>
      </c>
      <c r="N771" s="102">
        <v>0</v>
      </c>
      <c r="O771" s="102">
        <v>0</v>
      </c>
      <c r="P771" s="102">
        <v>0</v>
      </c>
      <c r="Q771" s="102">
        <v>0</v>
      </c>
      <c r="R771" s="102">
        <v>0</v>
      </c>
      <c r="S771" s="102">
        <v>0</v>
      </c>
      <c r="T771" s="102">
        <v>3</v>
      </c>
      <c r="U771" s="102"/>
      <c r="V771" s="46">
        <f t="shared" ref="V771:V775" si="639">SUM(J771:U771)</f>
        <v>3</v>
      </c>
      <c r="W771" s="46">
        <v>0</v>
      </c>
      <c r="X771" s="120">
        <f t="shared" ref="X771:X775" si="640">SUM(L771:W771)</f>
        <v>6</v>
      </c>
      <c r="Y771" s="102">
        <v>0</v>
      </c>
      <c r="Z771" s="102">
        <v>0</v>
      </c>
      <c r="AA771" s="102">
        <v>0</v>
      </c>
      <c r="AB771" s="102">
        <v>0</v>
      </c>
      <c r="AC771" s="102">
        <v>0</v>
      </c>
      <c r="AD771" s="102">
        <v>0</v>
      </c>
      <c r="AE771" s="102">
        <v>0</v>
      </c>
      <c r="AF771" s="102">
        <v>0</v>
      </c>
      <c r="AG771" s="102">
        <v>0</v>
      </c>
      <c r="AH771" s="102">
        <v>0</v>
      </c>
      <c r="AI771" s="102">
        <v>1</v>
      </c>
      <c r="AJ771" s="102"/>
      <c r="AK771" s="46">
        <f t="shared" ref="AK771:AK775" si="641">SUM(Y771:AJ771)</f>
        <v>1</v>
      </c>
      <c r="AL771" s="54">
        <v>0</v>
      </c>
      <c r="AM771" s="120">
        <f t="shared" ref="AM771:AM775" si="642">SUM(AA771:AL771)</f>
        <v>2</v>
      </c>
      <c r="AN771" s="102">
        <v>0</v>
      </c>
      <c r="AO771" s="102">
        <v>0</v>
      </c>
      <c r="AP771" s="102">
        <v>0</v>
      </c>
      <c r="AQ771" s="102">
        <v>0</v>
      </c>
      <c r="AR771" s="102">
        <v>0</v>
      </c>
      <c r="AS771" s="102">
        <v>0</v>
      </c>
      <c r="AT771" s="102">
        <v>0</v>
      </c>
      <c r="AU771" s="102">
        <v>0</v>
      </c>
      <c r="AV771" s="102">
        <v>0</v>
      </c>
      <c r="AW771" s="102">
        <v>0</v>
      </c>
      <c r="AX771" s="102">
        <v>0</v>
      </c>
      <c r="AY771" s="102"/>
      <c r="AZ771" s="46">
        <f t="shared" ref="AZ771:AZ775" si="643">SUM(AN771:AY771)</f>
        <v>0</v>
      </c>
      <c r="BA771" s="54">
        <v>0</v>
      </c>
      <c r="BB771" s="120">
        <f t="shared" ref="BB771:BB775" si="644">SUM(AP771:BA771)</f>
        <v>0</v>
      </c>
      <c r="BC771" s="102">
        <v>0</v>
      </c>
      <c r="BD771" s="102">
        <v>0</v>
      </c>
      <c r="BE771" s="102">
        <v>0</v>
      </c>
      <c r="BF771" s="102">
        <v>0</v>
      </c>
      <c r="BG771" s="102">
        <v>0</v>
      </c>
      <c r="BH771" s="102">
        <v>0</v>
      </c>
      <c r="BI771" s="102">
        <v>0</v>
      </c>
      <c r="BJ771" s="102">
        <v>0</v>
      </c>
      <c r="BK771" s="102">
        <v>0</v>
      </c>
      <c r="BL771" s="102">
        <v>0</v>
      </c>
      <c r="BM771" s="102">
        <v>0</v>
      </c>
      <c r="BN771" s="102"/>
      <c r="BO771" s="51">
        <f t="shared" ref="BO771:BO775" si="645">SUM(BC771:BN771)</f>
        <v>0</v>
      </c>
      <c r="BP771" s="54">
        <v>0</v>
      </c>
      <c r="BQ771" s="120">
        <f t="shared" ref="BQ771:BQ775" si="646">SUM(BE771:BP771)</f>
        <v>0</v>
      </c>
      <c r="BR771" s="102">
        <v>0</v>
      </c>
      <c r="BS771" s="102">
        <v>0</v>
      </c>
      <c r="BT771" s="102">
        <v>0</v>
      </c>
      <c r="BU771" s="102">
        <v>0</v>
      </c>
      <c r="BV771" s="102">
        <v>0</v>
      </c>
      <c r="BW771" s="102">
        <v>0</v>
      </c>
      <c r="BX771" s="102">
        <v>0</v>
      </c>
      <c r="BY771" s="102">
        <v>0</v>
      </c>
      <c r="BZ771" s="102">
        <v>0</v>
      </c>
      <c r="CA771" s="102">
        <v>0</v>
      </c>
      <c r="CB771" s="102">
        <v>0</v>
      </c>
      <c r="CC771" s="102"/>
      <c r="CD771" s="51">
        <f t="shared" ref="CD771:CD775" si="647">SUM(BR771:CC771)</f>
        <v>0</v>
      </c>
      <c r="CE771" s="54">
        <v>0</v>
      </c>
      <c r="CF771" s="120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4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4</v>
      </c>
      <c r="CU771" s="53">
        <f t="shared" ref="CU771:CU775" si="663">IFERROR(CT771/CS771,0)</f>
        <v>0</v>
      </c>
    </row>
    <row r="772" spans="1:99" x14ac:dyDescent="0.3">
      <c r="A772" s="124" t="s">
        <v>191</v>
      </c>
      <c r="B772" s="124" t="s">
        <v>190</v>
      </c>
      <c r="C772" s="125">
        <v>407</v>
      </c>
      <c r="D772" s="124" t="s">
        <v>577</v>
      </c>
      <c r="E772" s="124" t="s">
        <v>191</v>
      </c>
      <c r="F772" s="124" t="s">
        <v>512</v>
      </c>
      <c r="G772" s="125" t="s">
        <v>1127</v>
      </c>
      <c r="H772" s="125">
        <v>32719</v>
      </c>
      <c r="I772" s="124" t="s">
        <v>1141</v>
      </c>
      <c r="J772" s="102">
        <v>0</v>
      </c>
      <c r="K772" s="102">
        <v>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>
        <v>0</v>
      </c>
      <c r="T772" s="102">
        <v>0</v>
      </c>
      <c r="U772" s="102"/>
      <c r="V772" s="46">
        <f t="shared" si="639"/>
        <v>0</v>
      </c>
      <c r="W772" s="46">
        <v>0</v>
      </c>
      <c r="X772" s="120">
        <f t="shared" si="640"/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0</v>
      </c>
      <c r="AD772" s="102">
        <v>0</v>
      </c>
      <c r="AE772" s="102">
        <v>0</v>
      </c>
      <c r="AF772" s="102">
        <v>0</v>
      </c>
      <c r="AG772" s="102">
        <v>0</v>
      </c>
      <c r="AH772" s="102">
        <v>0</v>
      </c>
      <c r="AI772" s="102">
        <v>0</v>
      </c>
      <c r="AJ772" s="102"/>
      <c r="AK772" s="46">
        <f t="shared" si="641"/>
        <v>0</v>
      </c>
      <c r="AL772" s="54">
        <v>0</v>
      </c>
      <c r="AM772" s="120">
        <f t="shared" si="642"/>
        <v>0</v>
      </c>
      <c r="AN772" s="102">
        <v>0</v>
      </c>
      <c r="AO772" s="102">
        <v>0</v>
      </c>
      <c r="AP772" s="102">
        <v>0</v>
      </c>
      <c r="AQ772" s="102">
        <v>0</v>
      </c>
      <c r="AR772" s="102">
        <v>0</v>
      </c>
      <c r="AS772" s="102">
        <v>0</v>
      </c>
      <c r="AT772" s="102">
        <v>0</v>
      </c>
      <c r="AU772" s="102">
        <v>0</v>
      </c>
      <c r="AV772" s="102">
        <v>0</v>
      </c>
      <c r="AW772" s="102">
        <v>0</v>
      </c>
      <c r="AX772" s="102">
        <v>0</v>
      </c>
      <c r="AY772" s="102"/>
      <c r="AZ772" s="46">
        <f t="shared" si="643"/>
        <v>0</v>
      </c>
      <c r="BA772" s="54">
        <v>0</v>
      </c>
      <c r="BB772" s="120">
        <f t="shared" si="644"/>
        <v>0</v>
      </c>
      <c r="BC772" s="102">
        <v>0</v>
      </c>
      <c r="BD772" s="102">
        <v>0</v>
      </c>
      <c r="BE772" s="102">
        <v>0</v>
      </c>
      <c r="BF772" s="102">
        <v>0</v>
      </c>
      <c r="BG772" s="102">
        <v>0</v>
      </c>
      <c r="BH772" s="102">
        <v>0</v>
      </c>
      <c r="BI772" s="102">
        <v>0</v>
      </c>
      <c r="BJ772" s="102">
        <v>0</v>
      </c>
      <c r="BK772" s="102">
        <v>0</v>
      </c>
      <c r="BL772" s="102">
        <v>0</v>
      </c>
      <c r="BM772" s="102">
        <v>0</v>
      </c>
      <c r="BN772" s="102"/>
      <c r="BO772" s="51">
        <f t="shared" si="645"/>
        <v>0</v>
      </c>
      <c r="BP772" s="54">
        <v>0</v>
      </c>
      <c r="BQ772" s="120">
        <f t="shared" si="646"/>
        <v>0</v>
      </c>
      <c r="BR772" s="102">
        <v>0</v>
      </c>
      <c r="BS772" s="102">
        <v>0</v>
      </c>
      <c r="BT772" s="102">
        <v>0</v>
      </c>
      <c r="BU772" s="102">
        <v>0</v>
      </c>
      <c r="BV772" s="102">
        <v>0</v>
      </c>
      <c r="BW772" s="102">
        <v>0</v>
      </c>
      <c r="BX772" s="102">
        <v>0</v>
      </c>
      <c r="BY772" s="102">
        <v>0</v>
      </c>
      <c r="BZ772" s="102">
        <v>0</v>
      </c>
      <c r="CA772" s="102">
        <v>0</v>
      </c>
      <c r="CB772" s="102">
        <v>0</v>
      </c>
      <c r="CC772" s="102"/>
      <c r="CD772" s="51">
        <f t="shared" si="647"/>
        <v>0</v>
      </c>
      <c r="CE772" s="54">
        <v>0</v>
      </c>
      <c r="CF772" s="120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24" t="s">
        <v>69</v>
      </c>
      <c r="B773" s="124" t="s">
        <v>70</v>
      </c>
      <c r="C773" s="125">
        <v>406</v>
      </c>
      <c r="D773" s="124" t="s">
        <v>609</v>
      </c>
      <c r="E773" s="124" t="s">
        <v>69</v>
      </c>
      <c r="F773" s="124" t="s">
        <v>70</v>
      </c>
      <c r="G773" s="125" t="s">
        <v>1127</v>
      </c>
      <c r="H773" s="125">
        <v>32745</v>
      </c>
      <c r="I773" s="124" t="s">
        <v>1142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>
        <v>0</v>
      </c>
      <c r="T773" s="102">
        <v>0</v>
      </c>
      <c r="U773" s="102"/>
      <c r="V773" s="46">
        <f t="shared" si="639"/>
        <v>0</v>
      </c>
      <c r="W773" s="46">
        <v>0</v>
      </c>
      <c r="X773" s="120">
        <f t="shared" si="640"/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02">
        <v>0</v>
      </c>
      <c r="AE773" s="102">
        <v>0</v>
      </c>
      <c r="AF773" s="102">
        <v>0</v>
      </c>
      <c r="AG773" s="102">
        <v>0</v>
      </c>
      <c r="AH773" s="102">
        <v>0</v>
      </c>
      <c r="AI773" s="102">
        <v>0</v>
      </c>
      <c r="AJ773" s="102"/>
      <c r="AK773" s="46">
        <f t="shared" si="641"/>
        <v>0</v>
      </c>
      <c r="AL773" s="54">
        <v>0</v>
      </c>
      <c r="AM773" s="120">
        <f t="shared" si="642"/>
        <v>0</v>
      </c>
      <c r="AN773" s="102">
        <v>0</v>
      </c>
      <c r="AO773" s="102">
        <v>0</v>
      </c>
      <c r="AP773" s="102">
        <v>0</v>
      </c>
      <c r="AQ773" s="102">
        <v>0</v>
      </c>
      <c r="AR773" s="102">
        <v>0</v>
      </c>
      <c r="AS773" s="102">
        <v>0</v>
      </c>
      <c r="AT773" s="102">
        <v>0</v>
      </c>
      <c r="AU773" s="102">
        <v>0</v>
      </c>
      <c r="AV773" s="102">
        <v>0</v>
      </c>
      <c r="AW773" s="102">
        <v>0</v>
      </c>
      <c r="AX773" s="102">
        <v>0</v>
      </c>
      <c r="AY773" s="102"/>
      <c r="AZ773" s="46">
        <f t="shared" si="643"/>
        <v>0</v>
      </c>
      <c r="BA773" s="54">
        <v>0</v>
      </c>
      <c r="BB773" s="120">
        <f t="shared" si="644"/>
        <v>0</v>
      </c>
      <c r="BC773" s="102">
        <v>0</v>
      </c>
      <c r="BD773" s="102">
        <v>0</v>
      </c>
      <c r="BE773" s="102">
        <v>0</v>
      </c>
      <c r="BF773" s="102">
        <v>0</v>
      </c>
      <c r="BG773" s="102">
        <v>0</v>
      </c>
      <c r="BH773" s="102">
        <v>0</v>
      </c>
      <c r="BI773" s="102">
        <v>0</v>
      </c>
      <c r="BJ773" s="102">
        <v>0</v>
      </c>
      <c r="BK773" s="102">
        <v>0</v>
      </c>
      <c r="BL773" s="102">
        <v>0</v>
      </c>
      <c r="BM773" s="102">
        <v>0</v>
      </c>
      <c r="BN773" s="102"/>
      <c r="BO773" s="51">
        <f t="shared" si="645"/>
        <v>0</v>
      </c>
      <c r="BP773" s="54">
        <v>0</v>
      </c>
      <c r="BQ773" s="120">
        <f t="shared" si="646"/>
        <v>0</v>
      </c>
      <c r="BR773" s="102">
        <v>0</v>
      </c>
      <c r="BS773" s="102">
        <v>0</v>
      </c>
      <c r="BT773" s="102">
        <v>0</v>
      </c>
      <c r="BU773" s="102">
        <v>0</v>
      </c>
      <c r="BV773" s="102">
        <v>0</v>
      </c>
      <c r="BW773" s="102">
        <v>0</v>
      </c>
      <c r="BX773" s="102">
        <v>0</v>
      </c>
      <c r="BY773" s="102">
        <v>0</v>
      </c>
      <c r="BZ773" s="102">
        <v>0</v>
      </c>
      <c r="CA773" s="102">
        <v>0</v>
      </c>
      <c r="CB773" s="102">
        <v>0</v>
      </c>
      <c r="CC773" s="102"/>
      <c r="CD773" s="51">
        <f t="shared" si="647"/>
        <v>0</v>
      </c>
      <c r="CE773" s="54">
        <v>0</v>
      </c>
      <c r="CF773" s="120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24" t="s">
        <v>460</v>
      </c>
      <c r="B774" s="124" t="s">
        <v>383</v>
      </c>
      <c r="C774" s="125">
        <v>401</v>
      </c>
      <c r="D774" s="124" t="s">
        <v>630</v>
      </c>
      <c r="E774" s="124" t="s">
        <v>460</v>
      </c>
      <c r="F774" s="124" t="s">
        <v>292</v>
      </c>
      <c r="G774" s="125" t="s">
        <v>1127</v>
      </c>
      <c r="H774" s="125">
        <v>32465</v>
      </c>
      <c r="I774" s="124" t="s">
        <v>1143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>
        <v>0</v>
      </c>
      <c r="T774" s="102">
        <v>1</v>
      </c>
      <c r="U774" s="102"/>
      <c r="V774" s="46">
        <f t="shared" si="639"/>
        <v>1</v>
      </c>
      <c r="W774" s="46">
        <v>0</v>
      </c>
      <c r="X774" s="120">
        <f t="shared" si="640"/>
        <v>2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02">
        <v>0</v>
      </c>
      <c r="AE774" s="102">
        <v>0</v>
      </c>
      <c r="AF774" s="102">
        <v>0</v>
      </c>
      <c r="AG774" s="102">
        <v>1</v>
      </c>
      <c r="AH774" s="102">
        <v>0</v>
      </c>
      <c r="AI774" s="102">
        <v>3</v>
      </c>
      <c r="AJ774" s="102"/>
      <c r="AK774" s="46">
        <f t="shared" si="641"/>
        <v>4</v>
      </c>
      <c r="AL774" s="54">
        <v>0</v>
      </c>
      <c r="AM774" s="120">
        <f t="shared" si="642"/>
        <v>8</v>
      </c>
      <c r="AN774" s="102">
        <v>0</v>
      </c>
      <c r="AO774" s="102">
        <v>0</v>
      </c>
      <c r="AP774" s="102">
        <v>0</v>
      </c>
      <c r="AQ774" s="102">
        <v>0</v>
      </c>
      <c r="AR774" s="102">
        <v>0</v>
      </c>
      <c r="AS774" s="102">
        <v>0</v>
      </c>
      <c r="AT774" s="102">
        <v>0</v>
      </c>
      <c r="AU774" s="102">
        <v>0</v>
      </c>
      <c r="AV774" s="102">
        <v>0</v>
      </c>
      <c r="AW774" s="102">
        <v>0</v>
      </c>
      <c r="AX774" s="102">
        <v>0</v>
      </c>
      <c r="AY774" s="102"/>
      <c r="AZ774" s="46">
        <f t="shared" si="643"/>
        <v>0</v>
      </c>
      <c r="BA774" s="54">
        <v>0</v>
      </c>
      <c r="BB774" s="120">
        <f t="shared" si="644"/>
        <v>0</v>
      </c>
      <c r="BC774" s="102">
        <v>0</v>
      </c>
      <c r="BD774" s="102">
        <v>0</v>
      </c>
      <c r="BE774" s="102">
        <v>0</v>
      </c>
      <c r="BF774" s="102">
        <v>0</v>
      </c>
      <c r="BG774" s="102">
        <v>0</v>
      </c>
      <c r="BH774" s="102">
        <v>0</v>
      </c>
      <c r="BI774" s="102">
        <v>0</v>
      </c>
      <c r="BJ774" s="102">
        <v>0</v>
      </c>
      <c r="BK774" s="102">
        <v>0</v>
      </c>
      <c r="BL774" s="102">
        <v>0</v>
      </c>
      <c r="BM774" s="102">
        <v>0</v>
      </c>
      <c r="BN774" s="102"/>
      <c r="BO774" s="51">
        <f t="shared" si="645"/>
        <v>0</v>
      </c>
      <c r="BP774" s="54">
        <v>0</v>
      </c>
      <c r="BQ774" s="120">
        <f t="shared" si="646"/>
        <v>0</v>
      </c>
      <c r="BR774" s="102">
        <v>0</v>
      </c>
      <c r="BS774" s="102">
        <v>0</v>
      </c>
      <c r="BT774" s="102">
        <v>0</v>
      </c>
      <c r="BU774" s="102">
        <v>0</v>
      </c>
      <c r="BV774" s="102">
        <v>0</v>
      </c>
      <c r="BW774" s="102">
        <v>0</v>
      </c>
      <c r="BX774" s="102">
        <v>0</v>
      </c>
      <c r="BY774" s="102">
        <v>0</v>
      </c>
      <c r="BZ774" s="102">
        <v>0</v>
      </c>
      <c r="CA774" s="102">
        <v>0</v>
      </c>
      <c r="CB774" s="102">
        <v>0</v>
      </c>
      <c r="CC774" s="102"/>
      <c r="CD774" s="51">
        <f t="shared" si="647"/>
        <v>0</v>
      </c>
      <c r="CE774" s="54">
        <v>0</v>
      </c>
      <c r="CF774" s="120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1</v>
      </c>
      <c r="CP774" s="94">
        <f t="shared" si="658"/>
        <v>0</v>
      </c>
      <c r="CQ774" s="94">
        <f t="shared" si="659"/>
        <v>4</v>
      </c>
      <c r="CR774" s="94">
        <f t="shared" si="660"/>
        <v>0</v>
      </c>
      <c r="CS774" s="52">
        <f t="shared" si="661"/>
        <v>0</v>
      </c>
      <c r="CT774" s="52">
        <f t="shared" si="662"/>
        <v>5</v>
      </c>
      <c r="CU774" s="53">
        <f t="shared" si="663"/>
        <v>0</v>
      </c>
    </row>
    <row r="775" spans="1:99" x14ac:dyDescent="0.3">
      <c r="A775" s="124" t="s">
        <v>460</v>
      </c>
      <c r="B775" s="124" t="s">
        <v>24</v>
      </c>
      <c r="C775" s="125">
        <v>401</v>
      </c>
      <c r="D775" s="124" t="s">
        <v>630</v>
      </c>
      <c r="E775" s="124" t="s">
        <v>460</v>
      </c>
      <c r="F775" s="124" t="s">
        <v>24</v>
      </c>
      <c r="G775" s="125" t="s">
        <v>1127</v>
      </c>
      <c r="H775" s="125">
        <v>33095</v>
      </c>
      <c r="I775" s="124" t="s">
        <v>1144</v>
      </c>
      <c r="J775" s="102">
        <v>0</v>
      </c>
      <c r="K775" s="102">
        <v>0</v>
      </c>
      <c r="L775" s="102">
        <v>0</v>
      </c>
      <c r="M775" s="102">
        <v>0</v>
      </c>
      <c r="N775" s="102">
        <v>0</v>
      </c>
      <c r="O775" s="102">
        <v>0</v>
      </c>
      <c r="P775" s="102">
        <v>0</v>
      </c>
      <c r="Q775" s="102">
        <v>0</v>
      </c>
      <c r="R775" s="102">
        <v>0</v>
      </c>
      <c r="S775" s="102">
        <v>0</v>
      </c>
      <c r="T775" s="102">
        <v>0</v>
      </c>
      <c r="U775" s="102"/>
      <c r="V775" s="46">
        <f t="shared" si="639"/>
        <v>0</v>
      </c>
      <c r="W775" s="46">
        <v>0</v>
      </c>
      <c r="X775" s="120">
        <f t="shared" si="640"/>
        <v>0</v>
      </c>
      <c r="Y775" s="102">
        <v>0</v>
      </c>
      <c r="Z775" s="102">
        <v>0</v>
      </c>
      <c r="AA775" s="102">
        <v>0</v>
      </c>
      <c r="AB775" s="102">
        <v>0</v>
      </c>
      <c r="AC775" s="102">
        <v>0</v>
      </c>
      <c r="AD775" s="102">
        <v>0</v>
      </c>
      <c r="AE775" s="102">
        <v>0</v>
      </c>
      <c r="AF775" s="102">
        <v>0</v>
      </c>
      <c r="AG775" s="102">
        <v>0</v>
      </c>
      <c r="AH775" s="102">
        <v>10</v>
      </c>
      <c r="AI775" s="102">
        <v>0</v>
      </c>
      <c r="AJ775" s="102"/>
      <c r="AK775" s="46">
        <f t="shared" si="641"/>
        <v>10</v>
      </c>
      <c r="AL775" s="54">
        <v>0</v>
      </c>
      <c r="AM775" s="120">
        <f t="shared" si="642"/>
        <v>20</v>
      </c>
      <c r="AN775" s="102">
        <v>0</v>
      </c>
      <c r="AO775" s="102">
        <v>0</v>
      </c>
      <c r="AP775" s="102">
        <v>0</v>
      </c>
      <c r="AQ775" s="102">
        <v>0</v>
      </c>
      <c r="AR775" s="102">
        <v>0</v>
      </c>
      <c r="AS775" s="102">
        <v>0</v>
      </c>
      <c r="AT775" s="102">
        <v>0</v>
      </c>
      <c r="AU775" s="102">
        <v>0</v>
      </c>
      <c r="AV775" s="102">
        <v>0</v>
      </c>
      <c r="AW775" s="102">
        <v>0</v>
      </c>
      <c r="AX775" s="102">
        <v>0</v>
      </c>
      <c r="AY775" s="102"/>
      <c r="AZ775" s="46">
        <f t="shared" si="643"/>
        <v>0</v>
      </c>
      <c r="BA775" s="54">
        <v>0</v>
      </c>
      <c r="BB775" s="120">
        <f t="shared" si="644"/>
        <v>0</v>
      </c>
      <c r="BC775" s="102">
        <v>0</v>
      </c>
      <c r="BD775" s="102">
        <v>0</v>
      </c>
      <c r="BE775" s="102">
        <v>0</v>
      </c>
      <c r="BF775" s="102">
        <v>0</v>
      </c>
      <c r="BG775" s="102">
        <v>0</v>
      </c>
      <c r="BH775" s="102">
        <v>0</v>
      </c>
      <c r="BI775" s="102">
        <v>0</v>
      </c>
      <c r="BJ775" s="102">
        <v>0</v>
      </c>
      <c r="BK775" s="102">
        <v>0</v>
      </c>
      <c r="BL775" s="102">
        <v>0</v>
      </c>
      <c r="BM775" s="102">
        <v>0</v>
      </c>
      <c r="BN775" s="102"/>
      <c r="BO775" s="51">
        <f t="shared" si="645"/>
        <v>0</v>
      </c>
      <c r="BP775" s="54">
        <v>0</v>
      </c>
      <c r="BQ775" s="120">
        <f t="shared" si="646"/>
        <v>0</v>
      </c>
      <c r="BR775" s="102">
        <v>0</v>
      </c>
      <c r="BS775" s="102">
        <v>0</v>
      </c>
      <c r="BT775" s="102">
        <v>0</v>
      </c>
      <c r="BU775" s="102">
        <v>0</v>
      </c>
      <c r="BV775" s="102">
        <v>0</v>
      </c>
      <c r="BW775" s="102">
        <v>0</v>
      </c>
      <c r="BX775" s="102">
        <v>0</v>
      </c>
      <c r="BY775" s="102">
        <v>0</v>
      </c>
      <c r="BZ775" s="102">
        <v>0</v>
      </c>
      <c r="CA775" s="102">
        <v>0</v>
      </c>
      <c r="CB775" s="102">
        <v>0</v>
      </c>
      <c r="CC775" s="102"/>
      <c r="CD775" s="51">
        <f t="shared" si="647"/>
        <v>0</v>
      </c>
      <c r="CE775" s="54">
        <v>0</v>
      </c>
      <c r="CF775" s="120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10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10</v>
      </c>
      <c r="CU775" s="53">
        <f t="shared" si="663"/>
        <v>0</v>
      </c>
    </row>
    <row r="776" spans="1:99" x14ac:dyDescent="0.3">
      <c r="A776" s="126" t="s">
        <v>513</v>
      </c>
      <c r="B776" s="126" t="s">
        <v>16</v>
      </c>
      <c r="C776" s="125">
        <v>404</v>
      </c>
      <c r="D776" s="126" t="s">
        <v>1145</v>
      </c>
      <c r="E776" s="126" t="s">
        <v>513</v>
      </c>
      <c r="F776" s="126" t="s">
        <v>217</v>
      </c>
      <c r="G776" s="125" t="s">
        <v>1127</v>
      </c>
      <c r="H776" s="125">
        <v>33130</v>
      </c>
      <c r="I776" s="126" t="s">
        <v>1146</v>
      </c>
      <c r="J776" s="102">
        <v>0</v>
      </c>
      <c r="K776" s="102">
        <v>0</v>
      </c>
      <c r="L776" s="102">
        <v>0</v>
      </c>
      <c r="M776" s="102">
        <v>0</v>
      </c>
      <c r="N776" s="102">
        <v>0</v>
      </c>
      <c r="O776" s="102">
        <v>0</v>
      </c>
      <c r="P776" s="102">
        <v>0</v>
      </c>
      <c r="Q776" s="102">
        <v>2</v>
      </c>
      <c r="R776" s="102">
        <v>2</v>
      </c>
      <c r="S776" s="102">
        <v>0</v>
      </c>
      <c r="T776" s="102">
        <v>0</v>
      </c>
      <c r="U776" s="102"/>
      <c r="V776" s="46">
        <f t="shared" ref="V776:V778" si="664">SUM(J776:U776)</f>
        <v>4</v>
      </c>
      <c r="W776" s="46">
        <v>0</v>
      </c>
      <c r="X776" s="120">
        <f t="shared" ref="X776:X778" si="665">SUM(L776:W776)</f>
        <v>8</v>
      </c>
      <c r="Y776" s="102">
        <v>0</v>
      </c>
      <c r="Z776" s="102">
        <v>0</v>
      </c>
      <c r="AA776" s="102">
        <v>0</v>
      </c>
      <c r="AB776" s="102">
        <v>0</v>
      </c>
      <c r="AC776" s="102">
        <v>0</v>
      </c>
      <c r="AD776" s="102">
        <v>0</v>
      </c>
      <c r="AE776" s="102">
        <v>0</v>
      </c>
      <c r="AF776" s="102">
        <v>4</v>
      </c>
      <c r="AG776" s="102">
        <v>3</v>
      </c>
      <c r="AH776" s="102">
        <v>0</v>
      </c>
      <c r="AI776" s="102">
        <v>0</v>
      </c>
      <c r="AJ776" s="102"/>
      <c r="AK776" s="46">
        <f t="shared" ref="AK776:AK778" si="666">SUM(Y776:AJ776)</f>
        <v>7</v>
      </c>
      <c r="AL776" s="54">
        <v>0</v>
      </c>
      <c r="AM776" s="120">
        <f t="shared" ref="AM776:AM778" si="667">SUM(AA776:AL776)</f>
        <v>14</v>
      </c>
      <c r="AN776" s="102">
        <v>0</v>
      </c>
      <c r="AO776" s="102">
        <v>0</v>
      </c>
      <c r="AP776" s="102">
        <v>0</v>
      </c>
      <c r="AQ776" s="102">
        <v>0</v>
      </c>
      <c r="AR776" s="102">
        <v>0</v>
      </c>
      <c r="AS776" s="102">
        <v>0</v>
      </c>
      <c r="AT776" s="102">
        <v>0</v>
      </c>
      <c r="AU776" s="102">
        <v>0</v>
      </c>
      <c r="AV776" s="102">
        <v>0</v>
      </c>
      <c r="AW776" s="102">
        <v>0</v>
      </c>
      <c r="AX776" s="102">
        <v>0</v>
      </c>
      <c r="AY776" s="102"/>
      <c r="AZ776" s="46">
        <f t="shared" ref="AZ776:AZ778" si="668">SUM(AN776:AY776)</f>
        <v>0</v>
      </c>
      <c r="BA776" s="54">
        <v>0</v>
      </c>
      <c r="BB776" s="120">
        <f t="shared" ref="BB776:BB778" si="669">SUM(AP776:BA776)</f>
        <v>0</v>
      </c>
      <c r="BC776" s="102">
        <v>0</v>
      </c>
      <c r="BD776" s="102">
        <v>0</v>
      </c>
      <c r="BE776" s="102">
        <v>0</v>
      </c>
      <c r="BF776" s="102">
        <v>0</v>
      </c>
      <c r="BG776" s="102">
        <v>0</v>
      </c>
      <c r="BH776" s="102">
        <v>0</v>
      </c>
      <c r="BI776" s="102">
        <v>0</v>
      </c>
      <c r="BJ776" s="102">
        <v>0</v>
      </c>
      <c r="BK776" s="102">
        <v>0</v>
      </c>
      <c r="BL776" s="102">
        <v>0</v>
      </c>
      <c r="BM776" s="102">
        <v>0</v>
      </c>
      <c r="BN776" s="102"/>
      <c r="BO776" s="51">
        <f t="shared" ref="BO776:BO778" si="670">SUM(BC776:BN776)</f>
        <v>0</v>
      </c>
      <c r="BP776" s="54">
        <v>0</v>
      </c>
      <c r="BQ776" s="120">
        <f t="shared" ref="BQ776:BQ778" si="671">SUM(BE776:BP776)</f>
        <v>0</v>
      </c>
      <c r="BR776" s="102">
        <v>0</v>
      </c>
      <c r="BS776" s="102">
        <v>0</v>
      </c>
      <c r="BT776" s="102">
        <v>0</v>
      </c>
      <c r="BU776" s="102">
        <v>0</v>
      </c>
      <c r="BV776" s="102">
        <v>0</v>
      </c>
      <c r="BW776" s="102">
        <v>0</v>
      </c>
      <c r="BX776" s="102">
        <v>0</v>
      </c>
      <c r="BY776" s="102">
        <v>0</v>
      </c>
      <c r="BZ776" s="102">
        <v>0</v>
      </c>
      <c r="CA776" s="102">
        <v>0</v>
      </c>
      <c r="CB776" s="102">
        <v>0</v>
      </c>
      <c r="CC776" s="102"/>
      <c r="CD776" s="51">
        <f t="shared" ref="CD776:CD778" si="672">SUM(BR776:CC776)</f>
        <v>0</v>
      </c>
      <c r="CE776" s="54">
        <v>0</v>
      </c>
      <c r="CF776" s="120">
        <f t="shared" ref="CF776:CF778" si="673">SUM(BT776:CE776)</f>
        <v>0</v>
      </c>
      <c r="CG776" s="94">
        <f t="shared" ref="CG776:CG778" si="674">+J776+Y776+AN776+BC776+BR776</f>
        <v>0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6</v>
      </c>
      <c r="CO776" s="94">
        <f t="shared" ref="CO776:CO778" si="682">+R776+AG776+AV776+BK776+BZ776</f>
        <v>5</v>
      </c>
      <c r="CP776" s="94">
        <f t="shared" ref="CP776:CP778" si="683">+S776+AH776+AW776+BL776+CA776</f>
        <v>0</v>
      </c>
      <c r="CQ776" s="94">
        <f t="shared" ref="CQ776:CQ778" si="684">+T776+AI776+AX776+BM776+CB776</f>
        <v>0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11</v>
      </c>
      <c r="CU776" s="53">
        <f t="shared" ref="CU776:CU778" si="688">IFERROR(CT776/CS776,0)</f>
        <v>0</v>
      </c>
    </row>
    <row r="777" spans="1:99" x14ac:dyDescent="0.3">
      <c r="A777" s="124" t="s">
        <v>191</v>
      </c>
      <c r="B777" s="124" t="s">
        <v>361</v>
      </c>
      <c r="C777" s="125">
        <v>407</v>
      </c>
      <c r="D777" s="124" t="s">
        <v>577</v>
      </c>
      <c r="E777" s="124" t="s">
        <v>191</v>
      </c>
      <c r="F777" s="124" t="s">
        <v>363</v>
      </c>
      <c r="G777" s="125" t="s">
        <v>1130</v>
      </c>
      <c r="H777" s="125">
        <v>32852</v>
      </c>
      <c r="I777" s="126" t="s">
        <v>1147</v>
      </c>
      <c r="J777" s="102">
        <v>0</v>
      </c>
      <c r="K777" s="102">
        <v>0</v>
      </c>
      <c r="L777" s="102">
        <v>0</v>
      </c>
      <c r="M777" s="102">
        <v>0</v>
      </c>
      <c r="N777" s="102">
        <v>0</v>
      </c>
      <c r="O777" s="102">
        <v>0</v>
      </c>
      <c r="P777" s="102">
        <v>0</v>
      </c>
      <c r="Q777" s="102">
        <v>0</v>
      </c>
      <c r="R777" s="102">
        <v>0</v>
      </c>
      <c r="S777" s="102">
        <v>0</v>
      </c>
      <c r="T777" s="102">
        <v>0</v>
      </c>
      <c r="U777" s="102"/>
      <c r="V777" s="46">
        <f t="shared" si="664"/>
        <v>0</v>
      </c>
      <c r="W777" s="46">
        <v>0</v>
      </c>
      <c r="X777" s="120">
        <f t="shared" si="665"/>
        <v>0</v>
      </c>
      <c r="Y777" s="102">
        <v>0</v>
      </c>
      <c r="Z777" s="102">
        <v>0</v>
      </c>
      <c r="AA777" s="102">
        <v>0</v>
      </c>
      <c r="AB777" s="102">
        <v>0</v>
      </c>
      <c r="AC777" s="102">
        <v>0</v>
      </c>
      <c r="AD777" s="102">
        <v>0</v>
      </c>
      <c r="AE777" s="102">
        <v>0</v>
      </c>
      <c r="AF777" s="102">
        <v>0</v>
      </c>
      <c r="AG777" s="102">
        <v>0</v>
      </c>
      <c r="AH777" s="102">
        <v>0</v>
      </c>
      <c r="AI777" s="102">
        <v>0</v>
      </c>
      <c r="AJ777" s="102"/>
      <c r="AK777" s="46">
        <f t="shared" si="666"/>
        <v>0</v>
      </c>
      <c r="AL777" s="54">
        <v>0</v>
      </c>
      <c r="AM777" s="120">
        <f t="shared" si="667"/>
        <v>0</v>
      </c>
      <c r="AN777" s="102">
        <v>0</v>
      </c>
      <c r="AO777" s="102">
        <v>0</v>
      </c>
      <c r="AP777" s="102">
        <v>0</v>
      </c>
      <c r="AQ777" s="102">
        <v>0</v>
      </c>
      <c r="AR777" s="102">
        <v>0</v>
      </c>
      <c r="AS777" s="102">
        <v>0</v>
      </c>
      <c r="AT777" s="102">
        <v>0</v>
      </c>
      <c r="AU777" s="102">
        <v>0</v>
      </c>
      <c r="AV777" s="102">
        <v>0</v>
      </c>
      <c r="AW777" s="102">
        <v>0</v>
      </c>
      <c r="AX777" s="102">
        <v>0</v>
      </c>
      <c r="AY777" s="102"/>
      <c r="AZ777" s="46">
        <f t="shared" si="668"/>
        <v>0</v>
      </c>
      <c r="BA777" s="54">
        <v>0</v>
      </c>
      <c r="BB777" s="120">
        <f t="shared" si="669"/>
        <v>0</v>
      </c>
      <c r="BC777" s="102">
        <v>0</v>
      </c>
      <c r="BD777" s="102">
        <v>0</v>
      </c>
      <c r="BE777" s="102">
        <v>0</v>
      </c>
      <c r="BF777" s="102">
        <v>0</v>
      </c>
      <c r="BG777" s="102">
        <v>0</v>
      </c>
      <c r="BH777" s="102">
        <v>0</v>
      </c>
      <c r="BI777" s="102">
        <v>0</v>
      </c>
      <c r="BJ777" s="102">
        <v>0</v>
      </c>
      <c r="BK777" s="102">
        <v>0</v>
      </c>
      <c r="BL777" s="102">
        <v>0</v>
      </c>
      <c r="BM777" s="102">
        <v>0</v>
      </c>
      <c r="BN777" s="102"/>
      <c r="BO777" s="51">
        <f t="shared" si="670"/>
        <v>0</v>
      </c>
      <c r="BP777" s="54">
        <v>0</v>
      </c>
      <c r="BQ777" s="120">
        <f t="shared" si="671"/>
        <v>0</v>
      </c>
      <c r="BR777" s="102">
        <v>0</v>
      </c>
      <c r="BS777" s="102">
        <v>0</v>
      </c>
      <c r="BT777" s="102">
        <v>0</v>
      </c>
      <c r="BU777" s="102">
        <v>0</v>
      </c>
      <c r="BV777" s="102">
        <v>0</v>
      </c>
      <c r="BW777" s="102">
        <v>0</v>
      </c>
      <c r="BX777" s="102">
        <v>0</v>
      </c>
      <c r="BY777" s="102">
        <v>0</v>
      </c>
      <c r="BZ777" s="102">
        <v>0</v>
      </c>
      <c r="CA777" s="102">
        <v>0</v>
      </c>
      <c r="CB777" s="102">
        <v>0</v>
      </c>
      <c r="CC777" s="102"/>
      <c r="CD777" s="51">
        <f t="shared" si="672"/>
        <v>0</v>
      </c>
      <c r="CE777" s="54">
        <v>0</v>
      </c>
      <c r="CF777" s="120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24" t="s">
        <v>191</v>
      </c>
      <c r="B778" s="124" t="s">
        <v>361</v>
      </c>
      <c r="C778" s="125">
        <v>407</v>
      </c>
      <c r="D778" s="124" t="s">
        <v>577</v>
      </c>
      <c r="E778" s="124" t="s">
        <v>191</v>
      </c>
      <c r="F778" s="124" t="s">
        <v>363</v>
      </c>
      <c r="G778" s="125" t="s">
        <v>1127</v>
      </c>
      <c r="H778" s="125">
        <v>32851</v>
      </c>
      <c r="I778" s="126" t="s">
        <v>1148</v>
      </c>
      <c r="J778" s="102">
        <v>0</v>
      </c>
      <c r="K778" s="102">
        <v>0</v>
      </c>
      <c r="L778" s="102">
        <v>0</v>
      </c>
      <c r="M778" s="102">
        <v>0</v>
      </c>
      <c r="N778" s="102">
        <v>0</v>
      </c>
      <c r="O778" s="102">
        <v>0</v>
      </c>
      <c r="P778" s="102">
        <v>0</v>
      </c>
      <c r="Q778" s="102">
        <v>0</v>
      </c>
      <c r="R778" s="102">
        <v>0</v>
      </c>
      <c r="S778" s="102">
        <v>0</v>
      </c>
      <c r="T778" s="102">
        <v>0</v>
      </c>
      <c r="U778" s="102"/>
      <c r="V778" s="46">
        <f t="shared" si="664"/>
        <v>0</v>
      </c>
      <c r="W778" s="46">
        <v>0</v>
      </c>
      <c r="X778" s="120">
        <f t="shared" si="665"/>
        <v>0</v>
      </c>
      <c r="Y778" s="102">
        <v>0</v>
      </c>
      <c r="Z778" s="102">
        <v>0</v>
      </c>
      <c r="AA778" s="102">
        <v>0</v>
      </c>
      <c r="AB778" s="102">
        <v>0</v>
      </c>
      <c r="AC778" s="102">
        <v>0</v>
      </c>
      <c r="AD778" s="102">
        <v>0</v>
      </c>
      <c r="AE778" s="102">
        <v>0</v>
      </c>
      <c r="AF778" s="102">
        <v>0</v>
      </c>
      <c r="AG778" s="102">
        <v>0</v>
      </c>
      <c r="AH778" s="102">
        <v>0</v>
      </c>
      <c r="AI778" s="102">
        <v>0</v>
      </c>
      <c r="AJ778" s="102"/>
      <c r="AK778" s="46">
        <f t="shared" si="666"/>
        <v>0</v>
      </c>
      <c r="AL778" s="54">
        <v>0</v>
      </c>
      <c r="AM778" s="120">
        <f t="shared" si="667"/>
        <v>0</v>
      </c>
      <c r="AN778" s="102">
        <v>0</v>
      </c>
      <c r="AO778" s="102">
        <v>0</v>
      </c>
      <c r="AP778" s="102">
        <v>0</v>
      </c>
      <c r="AQ778" s="102">
        <v>0</v>
      </c>
      <c r="AR778" s="102">
        <v>0</v>
      </c>
      <c r="AS778" s="102">
        <v>0</v>
      </c>
      <c r="AT778" s="102">
        <v>0</v>
      </c>
      <c r="AU778" s="102">
        <v>0</v>
      </c>
      <c r="AV778" s="102">
        <v>0</v>
      </c>
      <c r="AW778" s="102">
        <v>0</v>
      </c>
      <c r="AX778" s="102">
        <v>0</v>
      </c>
      <c r="AY778" s="102"/>
      <c r="AZ778" s="46">
        <f t="shared" si="668"/>
        <v>0</v>
      </c>
      <c r="BA778" s="54">
        <v>0</v>
      </c>
      <c r="BB778" s="120">
        <f t="shared" si="669"/>
        <v>0</v>
      </c>
      <c r="BC778" s="102">
        <v>0</v>
      </c>
      <c r="BD778" s="102">
        <v>0</v>
      </c>
      <c r="BE778" s="102">
        <v>0</v>
      </c>
      <c r="BF778" s="102">
        <v>0</v>
      </c>
      <c r="BG778" s="102">
        <v>0</v>
      </c>
      <c r="BH778" s="102">
        <v>0</v>
      </c>
      <c r="BI778" s="102">
        <v>0</v>
      </c>
      <c r="BJ778" s="102">
        <v>0</v>
      </c>
      <c r="BK778" s="102">
        <v>0</v>
      </c>
      <c r="BL778" s="102">
        <v>0</v>
      </c>
      <c r="BM778" s="102">
        <v>0</v>
      </c>
      <c r="BN778" s="102"/>
      <c r="BO778" s="51">
        <f t="shared" si="670"/>
        <v>0</v>
      </c>
      <c r="BP778" s="54">
        <v>0</v>
      </c>
      <c r="BQ778" s="120">
        <f t="shared" si="671"/>
        <v>0</v>
      </c>
      <c r="BR778" s="102">
        <v>0</v>
      </c>
      <c r="BS778" s="102">
        <v>0</v>
      </c>
      <c r="BT778" s="102">
        <v>0</v>
      </c>
      <c r="BU778" s="102">
        <v>0</v>
      </c>
      <c r="BV778" s="102">
        <v>0</v>
      </c>
      <c r="BW778" s="102">
        <v>0</v>
      </c>
      <c r="BX778" s="102">
        <v>0</v>
      </c>
      <c r="BY778" s="102">
        <v>0</v>
      </c>
      <c r="BZ778" s="102">
        <v>0</v>
      </c>
      <c r="CA778" s="102">
        <v>0</v>
      </c>
      <c r="CB778" s="102">
        <v>0</v>
      </c>
      <c r="CC778" s="102"/>
      <c r="CD778" s="51">
        <f t="shared" si="672"/>
        <v>0</v>
      </c>
      <c r="CE778" s="54">
        <v>0</v>
      </c>
      <c r="CF778" s="120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770 H779:H1048576">
    <cfRule type="duplicateValues" dxfId="7" priority="7"/>
  </conditionalFormatting>
  <conditionalFormatting sqref="H771:H775">
    <cfRule type="duplicateValues" dxfId="6" priority="4"/>
  </conditionalFormatting>
  <conditionalFormatting sqref="H771:H775">
    <cfRule type="duplicateValues" dxfId="5" priority="5"/>
    <cfRule type="duplicateValues" dxfId="4" priority="6"/>
  </conditionalFormatting>
  <conditionalFormatting sqref="H771:H775">
    <cfRule type="duplicateValues" dxfId="3" priority="3"/>
  </conditionalFormatting>
  <conditionalFormatting sqref="H1:H775 H779:H1048576">
    <cfRule type="duplicateValues" dxfId="2" priority="2"/>
  </conditionalFormatting>
  <conditionalFormatting sqref="H776:H77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7" t="s">
        <v>479</v>
      </c>
      <c r="E1" s="148"/>
      <c r="F1" s="149"/>
      <c r="G1" s="67">
        <f>SUM(C4:N4)</f>
        <v>67478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4018</v>
      </c>
      <c r="D4" s="71">
        <f>+IRA!K5+IRA!Z5+IRA!AO5+IRA!BD5+IRA!BS5</f>
        <v>3798</v>
      </c>
      <c r="E4" s="71">
        <f>+IRA!L5+IRA!AA5+IRA!AP5+IRA!BE5+IRA!BT5</f>
        <v>5088</v>
      </c>
      <c r="F4" s="71">
        <f>+IRA!M5+IRA!AB5+IRA!AQ5+IRA!BF5+IRA!BU5</f>
        <v>6313</v>
      </c>
      <c r="G4" s="71">
        <f>+IRA!N5+IRA!AC5+IRA!AR5+IRA!BG5+IRA!BV5</f>
        <v>9683</v>
      </c>
      <c r="H4" s="71">
        <f>+IRA!O5+IRA!AD5+IRA!AS5+IRA!BH5+IRA!BW5</f>
        <v>9562</v>
      </c>
      <c r="I4" s="71">
        <f>+IRA!P5+IRA!AE5+IRA!AT5+IRA!BI5+IRA!BX5</f>
        <v>6847</v>
      </c>
      <c r="J4" s="71">
        <f>+IRA!Q5+IRA!AF5+IRA!AU5+IRA!BJ5+IRA!BY5</f>
        <v>6402</v>
      </c>
      <c r="K4" s="71">
        <f>+IRA!R5+IRA!AG5+IRA!AV5+IRA!BK5+IRA!BZ5</f>
        <v>6257</v>
      </c>
      <c r="L4" s="71">
        <f>+IRA!S5+IRA!AH5+IRA!AW5+IRA!BL5+IRA!CA5</f>
        <v>5373</v>
      </c>
      <c r="M4" s="71">
        <f>+IRA!T5+IRA!AI5+IRA!AX5+IRA!BM5+IRA!CB5</f>
        <v>4137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9" t="s">
        <v>501</v>
      </c>
      <c r="D1" s="159"/>
      <c r="E1" s="159"/>
      <c r="F1" s="159"/>
    </row>
    <row r="2" spans="2:11" ht="15" thickBot="1" x14ac:dyDescent="0.35"/>
    <row r="3" spans="2:11" ht="15.75" customHeight="1" x14ac:dyDescent="0.3">
      <c r="B3" s="156" t="s">
        <v>3</v>
      </c>
      <c r="C3" s="153" t="s">
        <v>477</v>
      </c>
      <c r="D3" s="153" t="s">
        <v>483</v>
      </c>
      <c r="E3" s="153" t="s">
        <v>482</v>
      </c>
      <c r="F3" s="153" t="s">
        <v>475</v>
      </c>
      <c r="G3" s="153" t="s">
        <v>476</v>
      </c>
      <c r="H3" s="163" t="s">
        <v>479</v>
      </c>
      <c r="I3" s="150" t="s">
        <v>497</v>
      </c>
      <c r="J3" s="160" t="s">
        <v>498</v>
      </c>
    </row>
    <row r="4" spans="2:11" ht="29.25" customHeight="1" x14ac:dyDescent="0.3">
      <c r="B4" s="157"/>
      <c r="C4" s="154"/>
      <c r="D4" s="154"/>
      <c r="E4" s="154"/>
      <c r="F4" s="154"/>
      <c r="G4" s="154"/>
      <c r="H4" s="164"/>
      <c r="I4" s="151"/>
      <c r="J4" s="161"/>
    </row>
    <row r="5" spans="2:11" ht="29.25" customHeight="1" thickBot="1" x14ac:dyDescent="0.35">
      <c r="B5" s="158"/>
      <c r="C5" s="155"/>
      <c r="D5" s="155"/>
      <c r="E5" s="155"/>
      <c r="F5" s="155"/>
      <c r="G5" s="155"/>
      <c r="H5" s="165"/>
      <c r="I5" s="152"/>
      <c r="J5" s="162"/>
    </row>
    <row r="6" spans="2:11" x14ac:dyDescent="0.3">
      <c r="B6" s="61" t="s">
        <v>460</v>
      </c>
      <c r="C6" s="68">
        <f>SUMIFS(IRA!$V$7:$V$907,IRA!$E$7:$E$907,REDES!B6)</f>
        <v>2122</v>
      </c>
      <c r="D6" s="70">
        <f>SUMIFS(IRA!$AK$7:$AK$907,IRA!$E$7:$E$907,REDES!B6)</f>
        <v>7445</v>
      </c>
      <c r="E6" s="70">
        <f>SUMIFS(IRA!$AZ$7:$AZ$907,IRA!$E$7:$E$907,REDES!B6)</f>
        <v>163</v>
      </c>
      <c r="F6" s="70">
        <f>SUMIFS(IRA!$BO$7:$BO$907,IRA!$E$7:$E$907,REDES!B6)</f>
        <v>11</v>
      </c>
      <c r="G6" s="72">
        <f>SUMIFS(IRA!$CD$7:$CD$907,IRA!$E$7:$E$907,REDES!B6)</f>
        <v>168</v>
      </c>
      <c r="H6" s="79">
        <f>SUM(C6:G6)</f>
        <v>9909</v>
      </c>
      <c r="I6" s="76">
        <f>SUMIFS(IRA!$CS$7:$CS$994,IRA!$E$7:$E$994,REDES!B6)</f>
        <v>6488.5</v>
      </c>
      <c r="J6" s="83">
        <f>H6/I6</f>
        <v>1.5271634430145642</v>
      </c>
    </row>
    <row r="7" spans="2:11" x14ac:dyDescent="0.3">
      <c r="B7" s="62" t="s">
        <v>513</v>
      </c>
      <c r="C7" s="63">
        <f>SUMIFS(IRA!$V$7:$V$907,IRA!$E$7:$E$907,REDES!B7)</f>
        <v>3292</v>
      </c>
      <c r="D7" s="39">
        <f>SUMIFS(IRA!$AK$7:$AK$907,IRA!$E$7:$E$907,REDES!B7)</f>
        <v>5579</v>
      </c>
      <c r="E7" s="39">
        <f>SUMIFS(IRA!$AZ$7:$AZ$907,IRA!$E$7:$E$907,REDES!B7)</f>
        <v>129</v>
      </c>
      <c r="F7" s="39">
        <f>SUMIFS(IRA!$BO$7:$BO$907,IRA!$E$7:$E$907,REDES!B7)</f>
        <v>3</v>
      </c>
      <c r="G7" s="73">
        <f>SUMIFS(IRA!$CD$7:$CD$907,IRA!$E$7:$E$907,REDES!B7)</f>
        <v>391</v>
      </c>
      <c r="H7" s="80">
        <f t="shared" ref="H7:H13" si="0">SUM(C7:G7)</f>
        <v>9394</v>
      </c>
      <c r="I7" s="77">
        <f>SUMIFS(IRA!$CS$7:$CS$994,IRA!$E$7:$E$994,REDES!B7)</f>
        <v>8065</v>
      </c>
      <c r="J7" s="84">
        <f t="shared" ref="J7:J13" si="1">H7/I7</f>
        <v>1.16478611283323</v>
      </c>
    </row>
    <row r="8" spans="2:11" x14ac:dyDescent="0.3">
      <c r="B8" s="62" t="s">
        <v>191</v>
      </c>
      <c r="C8" s="63">
        <f>SUMIFS(IRA!$V$7:$V$907,IRA!$E$7:$E$907,REDES!B8)</f>
        <v>2467</v>
      </c>
      <c r="D8" s="39">
        <f>SUMIFS(IRA!$AK$7:$AK$907,IRA!$E$7:$E$907,REDES!B8)</f>
        <v>4219</v>
      </c>
      <c r="E8" s="39">
        <f>SUMIFS(IRA!$AZ$7:$AZ$907,IRA!$E$7:$E$907,REDES!B8)</f>
        <v>94</v>
      </c>
      <c r="F8" s="39">
        <f>SUMIFS(IRA!$BO$7:$BO$907,IRA!$E$7:$E$907,REDES!B8)</f>
        <v>2</v>
      </c>
      <c r="G8" s="73">
        <f>SUMIFS(IRA!$CD$7:$CD$907,IRA!$E$7:$E$907,REDES!B8)</f>
        <v>443</v>
      </c>
      <c r="H8" s="80">
        <f t="shared" si="0"/>
        <v>7225</v>
      </c>
      <c r="I8" s="77">
        <f>SUMIFS(IRA!$CS$7:$CS$994,IRA!$E$7:$E$994,REDES!B8)</f>
        <v>5227</v>
      </c>
      <c r="J8" s="84">
        <f t="shared" si="1"/>
        <v>1.382246030227664</v>
      </c>
    </row>
    <row r="9" spans="2:11" x14ac:dyDescent="0.3">
      <c r="B9" s="62" t="s">
        <v>511</v>
      </c>
      <c r="C9" s="63">
        <f>SUMIFS(IRA!$V$7:$V$907,IRA!$E$7:$E$907,REDES!B9)</f>
        <v>4505</v>
      </c>
      <c r="D9" s="39">
        <f>SUMIFS(IRA!$AK$7:$AK$907,IRA!$E$7:$E$907,REDES!B9)</f>
        <v>8743</v>
      </c>
      <c r="E9" s="39">
        <f>SUMIFS(IRA!$AZ$7:$AZ$907,IRA!$E$7:$E$907,REDES!B9)</f>
        <v>181</v>
      </c>
      <c r="F9" s="39">
        <f>SUMIFS(IRA!$BO$7:$BO$907,IRA!$E$7:$E$907,REDES!B9)</f>
        <v>10</v>
      </c>
      <c r="G9" s="73">
        <f>SUMIFS(IRA!$CD$7:$CD$907,IRA!$E$7:$E$907,REDES!B9)</f>
        <v>344</v>
      </c>
      <c r="H9" s="80">
        <f t="shared" si="0"/>
        <v>13783</v>
      </c>
      <c r="I9" s="77">
        <f>SUMIFS(IRA!$CS$7:$CS$994,IRA!$E$7:$E$994,REDES!B9)</f>
        <v>11421.5</v>
      </c>
      <c r="J9" s="84">
        <f t="shared" si="1"/>
        <v>1.2067591822440136</v>
      </c>
    </row>
    <row r="10" spans="2:11" x14ac:dyDescent="0.3">
      <c r="B10" s="62" t="s">
        <v>502</v>
      </c>
      <c r="C10" s="63">
        <f>SUMIFS(IRA!$V$7:$V$907,IRA!$E$7:$E$907,REDES!B10)</f>
        <v>2670</v>
      </c>
      <c r="D10" s="39">
        <f>SUMIFS(IRA!$AK$7:$AK$907,IRA!$E$7:$E$907,REDES!B10)</f>
        <v>4669</v>
      </c>
      <c r="E10" s="39">
        <f>SUMIFS(IRA!$AZ$7:$AZ$907,IRA!$E$7:$E$907,REDES!B10)</f>
        <v>179</v>
      </c>
      <c r="F10" s="39">
        <f>SUMIFS(IRA!$BO$7:$BO$907,IRA!$E$7:$E$907,REDES!B10)</f>
        <v>3</v>
      </c>
      <c r="G10" s="73">
        <f>SUMIFS(IRA!$CD$7:$CD$907,IRA!$E$7:$E$907,REDES!B10)</f>
        <v>338</v>
      </c>
      <c r="H10" s="80">
        <f t="shared" si="0"/>
        <v>7859</v>
      </c>
      <c r="I10" s="77">
        <f>SUMIFS(IRA!$CS$7:$CS$994,IRA!$E$7:$E$994,REDES!B10)</f>
        <v>6833.5</v>
      </c>
      <c r="J10" s="84">
        <f t="shared" si="1"/>
        <v>1.1500695104997438</v>
      </c>
    </row>
    <row r="11" spans="2:11" x14ac:dyDescent="0.3">
      <c r="B11" s="62" t="s">
        <v>254</v>
      </c>
      <c r="C11" s="63">
        <f>SUMIFS(IRA!$V$7:$V$907,IRA!$E$7:$E$907,REDES!B11)</f>
        <v>2586</v>
      </c>
      <c r="D11" s="39">
        <f>SUMIFS(IRA!$AK$7:$AK$907,IRA!$E$7:$E$907,REDES!B11)</f>
        <v>4000</v>
      </c>
      <c r="E11" s="39">
        <f>SUMIFS(IRA!$AZ$7:$AZ$907,IRA!$E$7:$E$907,REDES!B11)</f>
        <v>74</v>
      </c>
      <c r="F11" s="39">
        <f>SUMIFS(IRA!$BO$7:$BO$907,IRA!$E$7:$E$907,REDES!B11)</f>
        <v>1</v>
      </c>
      <c r="G11" s="73">
        <f>SUMIFS(IRA!$CD$7:$CD$907,IRA!$E$7:$E$907,REDES!B11)</f>
        <v>307</v>
      </c>
      <c r="H11" s="80">
        <f t="shared" si="0"/>
        <v>6968</v>
      </c>
      <c r="I11" s="77">
        <f>SUMIFS(IRA!$CS$7:$CS$994,IRA!$E$7:$E$994,REDES!B11)</f>
        <v>4386</v>
      </c>
      <c r="J11" s="84">
        <f t="shared" si="1"/>
        <v>1.5886912904696762</v>
      </c>
    </row>
    <row r="12" spans="2:11" x14ac:dyDescent="0.3">
      <c r="B12" s="62" t="s">
        <v>11</v>
      </c>
      <c r="C12" s="63">
        <f>SUMIFS(IRA!$V$7:$V$907,IRA!$E$7:$E$907,REDES!B12)</f>
        <v>2103</v>
      </c>
      <c r="D12" s="39">
        <f>SUMIFS(IRA!$AK$7:$AK$907,IRA!$E$7:$E$907,REDES!B12)</f>
        <v>2774</v>
      </c>
      <c r="E12" s="39">
        <f>SUMIFS(IRA!$AZ$7:$AZ$907,IRA!$E$7:$E$907,REDES!B12)</f>
        <v>41</v>
      </c>
      <c r="F12" s="39">
        <f>SUMIFS(IRA!$BO$7:$BO$907,IRA!$E$7:$E$907,REDES!B12)</f>
        <v>1</v>
      </c>
      <c r="G12" s="73">
        <f>SUMIFS(IRA!$CD$7:$CD$907,IRA!$E$7:$E$907,REDES!B12)</f>
        <v>220</v>
      </c>
      <c r="H12" s="80">
        <f t="shared" si="0"/>
        <v>5139</v>
      </c>
      <c r="I12" s="77">
        <f>SUMIFS(IRA!$CS$7:$CS$994,IRA!$E$7:$E$994,REDES!B12)</f>
        <v>3036</v>
      </c>
      <c r="J12" s="84">
        <f t="shared" si="1"/>
        <v>1.6926877470355732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3281</v>
      </c>
      <c r="D13" s="71">
        <f>SUMIFS(IRA!$AK$7:$AK$907,IRA!$E$7:$E$907,REDES!B13)</f>
        <v>2861</v>
      </c>
      <c r="E13" s="71">
        <f>SUMIFS(IRA!$AZ$7:$AZ$907,IRA!$E$7:$E$907,REDES!B13)</f>
        <v>124</v>
      </c>
      <c r="F13" s="71">
        <f>SUMIFS(IRA!$BO$7:$BO$907,IRA!$E$7:$E$907,REDES!B13)</f>
        <v>4</v>
      </c>
      <c r="G13" s="74">
        <f>SUMIFS(IRA!$CD$7:$CD$907,IRA!$E$7:$E$907,REDES!B13)</f>
        <v>141</v>
      </c>
      <c r="H13" s="81">
        <f t="shared" si="0"/>
        <v>6411</v>
      </c>
      <c r="I13" s="77">
        <f>SUMIFS(IRA!$CS$7:$CS$994,IRA!$E$7:$E$994,REDES!B13)</f>
        <v>2725</v>
      </c>
      <c r="J13" s="85">
        <f t="shared" si="1"/>
        <v>2.3526605504587157</v>
      </c>
    </row>
    <row r="14" spans="2:11" ht="15" thickBot="1" x14ac:dyDescent="0.35">
      <c r="B14" s="64" t="s">
        <v>496</v>
      </c>
      <c r="C14" s="65">
        <f>SUM(C6:C13)</f>
        <v>23026</v>
      </c>
      <c r="D14" s="67">
        <f t="shared" ref="D14:H14" si="2">SUM(D6:D13)</f>
        <v>40290</v>
      </c>
      <c r="E14" s="67">
        <f t="shared" si="2"/>
        <v>985</v>
      </c>
      <c r="F14" s="66">
        <f t="shared" si="2"/>
        <v>35</v>
      </c>
      <c r="G14" s="67">
        <f t="shared" si="2"/>
        <v>2352</v>
      </c>
      <c r="H14" s="82">
        <f t="shared" si="2"/>
        <v>66688</v>
      </c>
      <c r="I14" s="78">
        <f>SUM(I6:I13)</f>
        <v>48182.5</v>
      </c>
      <c r="J14" s="86">
        <f>+H14/I14</f>
        <v>1.3840709801276396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2023-12-12T17:24:40Z</dcterms:modified>
</cp:coreProperties>
</file>